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F1BC0CA5-6E08-4CFA-9CDC-9B67AF74375E}" xr6:coauthVersionLast="47" xr6:coauthVersionMax="47" xr10:uidLastSave="{00000000-0000-0000-0000-000000000000}"/>
  <bookViews>
    <workbookView xWindow="27150" yWindow="1950" windowWidth="21855" windowHeight="13230" tabRatio="777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H11" i="19" l="1"/>
  <c r="H15" i="19" s="1"/>
  <c r="H52" i="19"/>
  <c r="H39" i="19"/>
  <c r="G53" i="19"/>
  <c r="G57" i="19" s="1"/>
  <c r="H57" i="19" s="1"/>
  <c r="H26" i="19"/>
  <c r="H53" i="19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" i="7"/>
  <c r="K36" i="21" l="1"/>
  <c r="K40" i="21"/>
  <c r="K38" i="21"/>
  <c r="G53" i="13"/>
  <c r="G57" i="13" s="1"/>
  <c r="H57" i="13" s="1"/>
  <c r="H39" i="13"/>
  <c r="G53" i="20"/>
  <c r="G57" i="20" s="1"/>
  <c r="H57" i="20" s="1"/>
  <c r="N10" i="9" s="1"/>
  <c r="H39" i="20"/>
  <c r="H39" i="10"/>
  <c r="G53" i="10"/>
  <c r="G57" i="10" s="1"/>
  <c r="H57" i="10" s="1"/>
  <c r="H11" i="13"/>
  <c r="H15" i="13" s="1"/>
  <c r="H26" i="13"/>
  <c r="H52" i="13"/>
  <c r="H11" i="20"/>
  <c r="H15" i="20" s="1"/>
  <c r="H26" i="20"/>
  <c r="H52" i="20"/>
  <c r="H11" i="10"/>
  <c r="H15" i="10" s="1"/>
  <c r="H26" i="10"/>
  <c r="H52" i="10"/>
  <c r="K46" i="21"/>
  <c r="N16" i="5" l="1"/>
  <c r="N7" i="5"/>
  <c r="E18" i="16"/>
  <c r="G18" i="16"/>
  <c r="F18" i="16"/>
  <c r="H18" i="16"/>
  <c r="N5" i="9"/>
  <c r="N13" i="9"/>
  <c r="N11" i="9"/>
  <c r="N20" i="9"/>
  <c r="N18" i="9"/>
  <c r="N4" i="9"/>
  <c r="N7" i="9"/>
  <c r="N12" i="9"/>
  <c r="N2" i="9"/>
  <c r="N3" i="9"/>
  <c r="N6" i="9"/>
  <c r="N14" i="9"/>
  <c r="N17" i="9"/>
  <c r="N8" i="9"/>
  <c r="N19" i="9"/>
  <c r="N22" i="9"/>
  <c r="N16" i="9"/>
  <c r="N21" i="9"/>
  <c r="N15" i="9"/>
  <c r="N9" i="9"/>
  <c r="N3" i="5"/>
  <c r="N4" i="5"/>
  <c r="N17" i="5"/>
  <c r="N10" i="5"/>
  <c r="N22" i="5"/>
  <c r="N6" i="5"/>
  <c r="N13" i="5"/>
  <c r="N20" i="5"/>
  <c r="N18" i="5"/>
  <c r="N2" i="5"/>
  <c r="N9" i="5"/>
  <c r="N12" i="5"/>
  <c r="N15" i="5"/>
  <c r="N14" i="5"/>
  <c r="N11" i="5"/>
  <c r="N19" i="5"/>
  <c r="N8" i="5"/>
  <c r="N21" i="5"/>
  <c r="N5" i="5"/>
  <c r="H53" i="13"/>
  <c r="H53" i="20"/>
  <c r="H53" i="10"/>
  <c r="G23" i="18"/>
  <c r="F23" i="18"/>
  <c r="E23" i="18"/>
  <c r="D23" i="18" l="1"/>
  <c r="H23" i="18" s="1"/>
  <c r="H12" i="16"/>
  <c r="I22" i="5"/>
  <c r="J22" i="5" s="1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J7" i="5" s="1"/>
  <c r="I6" i="5"/>
  <c r="J6" i="5" s="1"/>
  <c r="I5" i="5"/>
  <c r="J5" i="5" s="1"/>
  <c r="I4" i="5"/>
  <c r="J4" i="5" s="1"/>
  <c r="I3" i="5"/>
  <c r="J3" i="5" s="1"/>
  <c r="I2" i="5"/>
  <c r="J2" i="5" s="1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22" i="7"/>
  <c r="G21" i="7"/>
  <c r="G20" i="7"/>
  <c r="F22" i="7"/>
  <c r="F21" i="7"/>
  <c r="F20" i="7"/>
  <c r="E22" i="7"/>
  <c r="E21" i="7"/>
  <c r="E20" i="7"/>
  <c r="D22" i="7"/>
  <c r="D21" i="7"/>
  <c r="D20" i="7"/>
  <c r="B22" i="7"/>
  <c r="B21" i="7"/>
  <c r="B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23" i="5"/>
  <c r="H21" i="16" l="1"/>
  <c r="G18" i="18" s="1"/>
  <c r="J22" i="7"/>
  <c r="M22" i="7" s="1"/>
  <c r="J21" i="7"/>
  <c r="M21" i="7" s="1"/>
  <c r="G23" i="7"/>
  <c r="J20" i="7"/>
  <c r="M22" i="5"/>
  <c r="L22" i="5"/>
  <c r="M5" i="5"/>
  <c r="L5" i="5"/>
  <c r="L6" i="5"/>
  <c r="M6" i="5"/>
  <c r="M7" i="5"/>
  <c r="L7" i="5"/>
  <c r="M4" i="5"/>
  <c r="L4" i="5"/>
  <c r="M3" i="5"/>
  <c r="L3" i="5"/>
  <c r="M2" i="5"/>
  <c r="L2" i="5"/>
  <c r="O20" i="7" l="1"/>
  <c r="P20" i="7" s="1"/>
  <c r="O22" i="7"/>
  <c r="P22" i="7" s="1"/>
  <c r="L22" i="7"/>
  <c r="O21" i="7"/>
  <c r="P21" i="7" s="1"/>
  <c r="L21" i="7"/>
  <c r="L20" i="7"/>
  <c r="M20" i="7"/>
  <c r="G12" i="16"/>
  <c r="F12" i="16"/>
  <c r="E12" i="16"/>
  <c r="E21" i="16" l="1"/>
  <c r="F21" i="16"/>
  <c r="G21" i="16"/>
  <c r="I12" i="16"/>
  <c r="I9" i="16" l="1"/>
  <c r="I22" i="9" l="1"/>
  <c r="Q21" i="7" l="1"/>
  <c r="Q20" i="7"/>
  <c r="Q22" i="7"/>
  <c r="E18" i="18"/>
  <c r="F18" i="18"/>
  <c r="D18" i="18" l="1"/>
  <c r="H18" i="18" s="1"/>
  <c r="I21" i="16"/>
  <c r="J22" i="9" l="1"/>
  <c r="J21" i="9"/>
  <c r="J20" i="9"/>
  <c r="J19" i="9"/>
  <c r="J18" i="9"/>
  <c r="M18" i="9" s="1"/>
  <c r="J17" i="9"/>
  <c r="M17" i="9" s="1"/>
  <c r="J16" i="9"/>
  <c r="J15" i="9"/>
  <c r="J14" i="9"/>
  <c r="J13" i="9"/>
  <c r="M13" i="9" s="1"/>
  <c r="J12" i="9"/>
  <c r="M12" i="9" s="1"/>
  <c r="J11" i="9"/>
  <c r="J10" i="9"/>
  <c r="J9" i="9"/>
  <c r="J8" i="9"/>
  <c r="M8" i="9" s="1"/>
  <c r="J7" i="9"/>
  <c r="M7" i="9" s="1"/>
  <c r="J6" i="9"/>
  <c r="J5" i="9"/>
  <c r="M5" i="9" s="1"/>
  <c r="J4" i="9"/>
  <c r="M4" i="9" s="1"/>
  <c r="J2" i="9"/>
  <c r="M2" i="9" s="1"/>
  <c r="M15" i="9" l="1"/>
  <c r="Q15" i="9" s="1"/>
  <c r="L19" i="9"/>
  <c r="M19" i="9"/>
  <c r="Q19" i="9" s="1"/>
  <c r="M6" i="9"/>
  <c r="Q6" i="9" s="1"/>
  <c r="M10" i="9"/>
  <c r="Q10" i="9" s="1"/>
  <c r="M14" i="9"/>
  <c r="Q14" i="9" s="1"/>
  <c r="M16" i="9"/>
  <c r="Q16" i="9" s="1"/>
  <c r="L20" i="9"/>
  <c r="M20" i="9"/>
  <c r="L22" i="9"/>
  <c r="M22" i="9"/>
  <c r="Q22" i="9" s="1"/>
  <c r="M9" i="9"/>
  <c r="Q9" i="9" s="1"/>
  <c r="M11" i="9"/>
  <c r="Q11" i="9" s="1"/>
  <c r="L21" i="9"/>
  <c r="M21" i="9"/>
  <c r="Q21" i="9" s="1"/>
  <c r="Q5" i="9"/>
  <c r="Q7" i="9"/>
  <c r="Q13" i="9"/>
  <c r="Q17" i="9"/>
  <c r="Q4" i="9"/>
  <c r="Q8" i="9"/>
  <c r="Q12" i="9"/>
  <c r="Q18" i="9"/>
  <c r="O18" i="9"/>
  <c r="P18" i="9" s="1"/>
  <c r="O12" i="9"/>
  <c r="P12" i="9" s="1"/>
  <c r="O20" i="9"/>
  <c r="P20" i="9" s="1"/>
  <c r="O4" i="9"/>
  <c r="P4" i="9" s="1"/>
  <c r="O8" i="9"/>
  <c r="P8" i="9" s="1"/>
  <c r="O11" i="9"/>
  <c r="P11" i="9" s="1"/>
  <c r="O15" i="9"/>
  <c r="P15" i="9" s="1"/>
  <c r="O19" i="9"/>
  <c r="P19" i="9" s="1"/>
  <c r="O9" i="9"/>
  <c r="P9" i="9" s="1"/>
  <c r="O14" i="9"/>
  <c r="P14" i="9" s="1"/>
  <c r="O22" i="9"/>
  <c r="P22" i="9" s="1"/>
  <c r="Q2" i="9"/>
  <c r="O2" i="9"/>
  <c r="P2" i="9" s="1"/>
  <c r="O7" i="9"/>
  <c r="P7" i="9" s="1"/>
  <c r="O16" i="9"/>
  <c r="P16" i="9" s="1"/>
  <c r="O6" i="9"/>
  <c r="P6" i="9" s="1"/>
  <c r="O10" i="9"/>
  <c r="P10" i="9" s="1"/>
  <c r="O13" i="9"/>
  <c r="P13" i="9" s="1"/>
  <c r="O17" i="9"/>
  <c r="P17" i="9" s="1"/>
  <c r="O21" i="9"/>
  <c r="P21" i="9" s="1"/>
  <c r="O5" i="9"/>
  <c r="P5" i="9" s="1"/>
  <c r="L2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0" i="9"/>
  <c r="P22" i="5" l="1"/>
  <c r="O22" i="5" s="1"/>
  <c r="P6" i="5"/>
  <c r="O6" i="5" s="1"/>
  <c r="P4" i="5"/>
  <c r="O4" i="5" s="1"/>
  <c r="P2" i="5"/>
  <c r="O2" i="5" s="1"/>
  <c r="P7" i="5"/>
  <c r="O7" i="5" s="1"/>
  <c r="P5" i="5"/>
  <c r="O5" i="5" s="1"/>
  <c r="P3" i="5"/>
  <c r="O3" i="5" s="1"/>
  <c r="J19" i="7" l="1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21" i="5"/>
  <c r="J20" i="5"/>
  <c r="J19" i="5"/>
  <c r="J18" i="5"/>
  <c r="J17" i="5"/>
  <c r="J16" i="5"/>
  <c r="J15" i="5"/>
  <c r="J14" i="5"/>
  <c r="J13" i="5"/>
  <c r="J12" i="5"/>
  <c r="J11" i="5"/>
  <c r="J10" i="5"/>
  <c r="J8" i="5"/>
  <c r="M8" i="5" l="1"/>
  <c r="L12" i="5"/>
  <c r="M12" i="5"/>
  <c r="P12" i="5" s="1"/>
  <c r="O12" i="5" s="1"/>
  <c r="L17" i="5"/>
  <c r="M17" i="5"/>
  <c r="P17" i="5" s="1"/>
  <c r="O17" i="5" s="1"/>
  <c r="L20" i="5"/>
  <c r="M20" i="5"/>
  <c r="P20" i="5" s="1"/>
  <c r="O20" i="5" s="1"/>
  <c r="M2" i="7"/>
  <c r="Q2" i="7" s="1"/>
  <c r="O2" i="7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2" i="7"/>
  <c r="Q12" i="7" s="1"/>
  <c r="O12" i="7"/>
  <c r="P12" i="7" s="1"/>
  <c r="M14" i="7"/>
  <c r="Q14" i="7" s="1"/>
  <c r="O14" i="7"/>
  <c r="P14" i="7" s="1"/>
  <c r="M16" i="7"/>
  <c r="Q16" i="7" s="1"/>
  <c r="O16" i="7"/>
  <c r="P16" i="7" s="1"/>
  <c r="O18" i="7"/>
  <c r="P18" i="7" s="1"/>
  <c r="M18" i="7"/>
  <c r="Q18" i="7" s="1"/>
  <c r="L11" i="5"/>
  <c r="M11" i="5"/>
  <c r="P11" i="5" s="1"/>
  <c r="O11" i="5" s="1"/>
  <c r="L15" i="5"/>
  <c r="M15" i="5"/>
  <c r="P15" i="5" s="1"/>
  <c r="O15" i="5" s="1"/>
  <c r="L18" i="5"/>
  <c r="M18" i="5"/>
  <c r="P18" i="5" s="1"/>
  <c r="O18" i="5" s="1"/>
  <c r="M10" i="5"/>
  <c r="P10" i="5" s="1"/>
  <c r="O10" i="5" s="1"/>
  <c r="M13" i="5"/>
  <c r="P13" i="5" s="1"/>
  <c r="O13" i="5" s="1"/>
  <c r="M14" i="5"/>
  <c r="P14" i="5" s="1"/>
  <c r="O14" i="5" s="1"/>
  <c r="M16" i="5"/>
  <c r="P16" i="5" s="1"/>
  <c r="O16" i="5" s="1"/>
  <c r="M19" i="5"/>
  <c r="P19" i="5" s="1"/>
  <c r="O19" i="5" s="1"/>
  <c r="M21" i="5"/>
  <c r="P21" i="5" s="1"/>
  <c r="O21" i="5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1" i="7"/>
  <c r="M11" i="7"/>
  <c r="Q11" i="7" s="1"/>
  <c r="O11" i="7"/>
  <c r="P11" i="7" s="1"/>
  <c r="L13" i="7"/>
  <c r="M13" i="7"/>
  <c r="Q13" i="7" s="1"/>
  <c r="O13" i="7"/>
  <c r="P13" i="7" s="1"/>
  <c r="L15" i="7"/>
  <c r="M15" i="7"/>
  <c r="Q15" i="7" s="1"/>
  <c r="O15" i="7"/>
  <c r="P15" i="7" s="1"/>
  <c r="L17" i="7"/>
  <c r="M17" i="7"/>
  <c r="Q17" i="7" s="1"/>
  <c r="O17" i="7"/>
  <c r="P17" i="7" s="1"/>
  <c r="L19" i="7"/>
  <c r="M19" i="7"/>
  <c r="Q19" i="7" s="1"/>
  <c r="O19" i="7"/>
  <c r="P19" i="7" s="1"/>
  <c r="L16" i="7"/>
  <c r="L2" i="7"/>
  <c r="L5" i="7"/>
  <c r="L9" i="7"/>
  <c r="L7" i="7"/>
  <c r="L18" i="7"/>
  <c r="L14" i="7"/>
  <c r="L12" i="7"/>
  <c r="L8" i="5"/>
  <c r="L10" i="5"/>
  <c r="L13" i="5"/>
  <c r="L14" i="5"/>
  <c r="L16" i="5"/>
  <c r="L19" i="5"/>
  <c r="L21" i="5"/>
  <c r="J9" i="5"/>
  <c r="M9" i="5" s="1"/>
  <c r="J23" i="5" l="1"/>
  <c r="M23" i="5"/>
  <c r="J3" i="7"/>
  <c r="J23" i="7" s="1"/>
  <c r="P2" i="7"/>
  <c r="G23" i="9"/>
  <c r="J3" i="9"/>
  <c r="L9" i="5"/>
  <c r="L23" i="5" s="1"/>
  <c r="P9" i="5"/>
  <c r="O9" i="5" s="1"/>
  <c r="P8" i="5"/>
  <c r="O8" i="5" s="1"/>
  <c r="O3" i="7" l="1"/>
  <c r="P3" i="7" s="1"/>
  <c r="L3" i="7"/>
  <c r="L23" i="7" s="1"/>
  <c r="M3" i="7"/>
  <c r="M23" i="7" s="1"/>
  <c r="P23" i="5"/>
  <c r="O3" i="9"/>
  <c r="P3" i="9" s="1"/>
  <c r="M3" i="9"/>
  <c r="J23" i="9"/>
  <c r="L3" i="9"/>
  <c r="O23" i="5"/>
  <c r="D7" i="18" s="1"/>
  <c r="G7" i="18" l="1"/>
  <c r="O23" i="7"/>
  <c r="G10" i="18" s="1"/>
  <c r="Q3" i="7"/>
  <c r="Q23" i="7" s="1"/>
  <c r="O23" i="9"/>
  <c r="D13" i="18" s="1"/>
  <c r="F7" i="18"/>
  <c r="E7" i="18"/>
  <c r="M23" i="9"/>
  <c r="Q3" i="9"/>
  <c r="Q23" i="9" s="1"/>
  <c r="L23" i="9"/>
  <c r="H7" i="18" l="1"/>
  <c r="F13" i="18"/>
  <c r="G13" i="18"/>
  <c r="E13" i="18"/>
  <c r="F10" i="18"/>
  <c r="E10" i="18"/>
  <c r="D10" i="18"/>
  <c r="H10" i="18" l="1"/>
  <c r="H13" i="18"/>
  <c r="H30" i="18" l="1"/>
  <c r="H32" i="18" l="1"/>
  <c r="H34" i="18" s="1"/>
</calcChain>
</file>

<file path=xl/sharedStrings.xml><?xml version="1.0" encoding="utf-8"?>
<sst xmlns="http://schemas.openxmlformats.org/spreadsheetml/2006/main" count="648" uniqueCount="204">
  <si>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</si>
  <si>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</si>
  <si>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</si>
  <si>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</si>
  <si>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</si>
  <si>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</si>
  <si>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</si>
  <si>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Treppenhäuser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</si>
  <si>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</si>
  <si>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</si>
  <si>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</si>
  <si>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</si>
  <si>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</si>
  <si>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</si>
  <si>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</si>
  <si>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</si>
  <si>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Steinfliesen</t>
  </si>
  <si>
    <t>entfällt</t>
  </si>
  <si>
    <t>Etage</t>
  </si>
  <si>
    <t>Raum</t>
  </si>
  <si>
    <t>Raum-Nr.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</si>
  <si>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</si>
  <si>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</si>
  <si>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</si>
  <si>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</si>
  <si>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</si>
  <si>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</si>
  <si>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</si>
  <si>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</si>
  <si>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</si>
  <si>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</si>
  <si>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</si>
  <si>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</si>
  <si>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</si>
  <si>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</si>
  <si>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</si>
  <si>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</si>
  <si>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</si>
  <si>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</si>
  <si>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</si>
  <si>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</si>
  <si>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</si>
  <si>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</si>
  <si>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</si>
  <si>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</si>
  <si>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</si>
  <si>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</si>
  <si>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</si>
  <si>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</si>
  <si>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</si>
  <si>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</si>
  <si>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</si>
  <si>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</si>
  <si>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</si>
  <si>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</si>
  <si>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</si>
  <si>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</si>
  <si>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</si>
  <si>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</si>
  <si>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</si>
  <si>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</si>
  <si>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</si>
  <si>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</si>
  <si>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</si>
  <si>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</si>
  <si>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</si>
  <si>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</si>
  <si>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</si>
  <si>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</si>
  <si>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</si>
  <si>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</si>
  <si>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</si>
  <si>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</si>
  <si>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</si>
  <si>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</si>
  <si>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</si>
  <si>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</si>
  <si>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</si>
  <si>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</si>
  <si>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</si>
  <si>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</si>
  <si>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</si>
  <si>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</si>
  <si>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</si>
  <si>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</si>
  <si>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</si>
  <si>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</si>
  <si>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</si>
  <si>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</si>
  <si>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</si>
  <si>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</si>
  <si>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</si>
  <si>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</si>
  <si>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</si>
  <si>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</si>
  <si>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</si>
  <si>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</si>
  <si>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</si>
  <si>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</si>
  <si>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</si>
  <si>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</si>
  <si>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</si>
  <si>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</si>
  <si>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</si>
  <si>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</si>
  <si>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</si>
  <si>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</si>
  <si>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</si>
  <si>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</si>
  <si>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</si>
  <si>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</si>
  <si>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</si>
  <si>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</si>
  <si>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</si>
  <si>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</si>
  <si>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</si>
  <si>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</si>
  <si>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</si>
  <si>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</si>
  <si>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</si>
  <si>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</si>
  <si>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</si>
  <si>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</si>
  <si>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</si>
  <si>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</si>
  <si>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</si>
  <si>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</si>
  <si>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</si>
  <si>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</si>
  <si>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</si>
  <si>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</si>
  <si>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</si>
  <si>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</si>
  <si>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</si>
  <si>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</si>
  <si>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</si>
  <si>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</si>
  <si>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</si>
  <si>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</si>
  <si>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</si>
  <si>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</si>
  <si>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</si>
  <si>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</si>
  <si>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</si>
  <si>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</si>
  <si>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</si>
  <si>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</si>
  <si>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</si>
  <si>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</si>
  <si>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</si>
  <si>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</si>
  <si>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</si>
  <si>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</si>
  <si>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</si>
  <si>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</si>
  <si>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</si>
  <si>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</si>
  <si>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</si>
  <si>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OG</t>
  </si>
  <si>
    <t>Eingang</t>
  </si>
  <si>
    <t>Geräteräume</t>
  </si>
  <si>
    <t>Lagerräume</t>
  </si>
  <si>
    <t>Sporthallen</t>
  </si>
  <si>
    <t>Umkleideräume</t>
  </si>
  <si>
    <t xml:space="preserve">Verkehrsflächen </t>
  </si>
  <si>
    <t>Bodenbelag</t>
  </si>
  <si>
    <t>KG</t>
  </si>
  <si>
    <t>Geräteraum Links</t>
  </si>
  <si>
    <t>Geräteraum Mitte</t>
  </si>
  <si>
    <t>Geräteraum Rechts</t>
  </si>
  <si>
    <t>Putzmittel</t>
  </si>
  <si>
    <t>Waschküche</t>
  </si>
  <si>
    <t>Abstellraum</t>
  </si>
  <si>
    <t>Töpferraum</t>
  </si>
  <si>
    <t xml:space="preserve">Empore  </t>
  </si>
  <si>
    <t>WC 1</t>
  </si>
  <si>
    <t>Dusche</t>
  </si>
  <si>
    <t>WC 2</t>
  </si>
  <si>
    <t>Sporthalle</t>
  </si>
  <si>
    <t>Treppenhaus KG - EG</t>
  </si>
  <si>
    <t>Umkleide 1</t>
  </si>
  <si>
    <t>Umkleide 2</t>
  </si>
  <si>
    <t>Flur vor Umkleiden</t>
  </si>
  <si>
    <t>Flur vor Heizöllager</t>
  </si>
  <si>
    <t>Treppenraum</t>
  </si>
  <si>
    <t>Flur vor Waschküche</t>
  </si>
  <si>
    <t>Keine Reinigung bzw. auf Anforderung</t>
  </si>
  <si>
    <t>Estrich</t>
  </si>
  <si>
    <t>Parkett</t>
  </si>
  <si>
    <t>DL</t>
  </si>
  <si>
    <t>Dienstleister</t>
  </si>
  <si>
    <t>Zwischensumme Pos. 2.1 bis 2.4</t>
  </si>
  <si>
    <t>Stundenverrechnungssatz ZwR</t>
  </si>
  <si>
    <t>Stundenverrechnungssatz GrundR</t>
  </si>
  <si>
    <t>Stundenverrechnungssatz Aufsicht</t>
  </si>
  <si>
    <t>Reinigungs-kosten       Jahr</t>
  </si>
  <si>
    <t>Stunden   Jahr</t>
  </si>
  <si>
    <t>Stunden    Jahr</t>
  </si>
  <si>
    <t>SVS Auf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</si>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</sst>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83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" fontId="3" fillId="0" borderId="1" xfId="0" applyNumberFormat="1" applyFont="1" applyBorder="1" applyAlignment="1" applyProtection="1">
      <alignment horizontal="center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3" fillId="0" borderId="1" xfId="0" applyFont="1" applyFill="1" applyBorder="1"/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4" fontId="9" fillId="0" borderId="0" xfId="0" applyNumberFormat="1" applyFont="1" applyAlignment="1" applyProtection="1">
      <alignment horizontal="right"/>
      <protection hidden="1"/>
    </xf>
    <xf numFmtId="17" fontId="14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Fill="1" applyBorder="1" applyAlignment="1">
      <alignment horizontal="right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 indent="1"/>
      <protection hidden="1"/>
    </xf>
    <xf numFmtId="0" fontId="1" fillId="0" borderId="1" xfId="0" applyFont="1" applyFill="1" applyBorder="1" applyAlignment="1" applyProtection="1">
      <alignment horizontal="right" indent="1"/>
      <protection hidden="1"/>
    </xf>
    <xf numFmtId="4" fontId="1" fillId="0" borderId="2" xfId="0" applyNumberFormat="1" applyFont="1" applyFill="1" applyBorder="1" applyAlignment="1" applyProtection="1">
      <alignment horizontal="right" indent="1"/>
      <protection hidden="1"/>
    </xf>
    <xf numFmtId="164" fontId="1" fillId="0" borderId="1" xfId="0" applyNumberFormat="1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indent="1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1" fontId="3" fillId="0" borderId="1" xfId="0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6"/>
  <sheetViews>
    <sheetView tabSelected="1" zoomScale="80" zoomScaleNormal="80" workbookViewId="0">
      <selection activeCell="K4" sqref="K4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5" customWidth="1"/>
    <col min="3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4" t="s">
        <v>18</v>
      </c>
      <c r="C1" s="52" t="s">
        <v>20</v>
      </c>
      <c r="D1" s="52" t="s">
        <v>19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11</v>
      </c>
      <c r="J1" s="52" t="s">
        <v>12</v>
      </c>
      <c r="K1" s="52" t="s">
        <v>5</v>
      </c>
      <c r="L1" s="52" t="s">
        <v>3</v>
      </c>
      <c r="M1" s="52" t="s">
        <v>196</v>
      </c>
      <c r="N1" s="52" t="s">
        <v>111</v>
      </c>
      <c r="O1" s="52" t="s">
        <v>13</v>
      </c>
      <c r="P1" s="52" t="s">
        <v>195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14">
        <v>1</v>
      </c>
      <c r="B2" s="109" t="s">
        <v>166</v>
      </c>
      <c r="C2" s="56"/>
      <c r="D2" s="110" t="s">
        <v>171</v>
      </c>
      <c r="E2" s="111" t="s">
        <v>186</v>
      </c>
      <c r="F2" s="110" t="s">
        <v>15</v>
      </c>
      <c r="G2" s="112">
        <v>23.96</v>
      </c>
      <c r="H2" s="60" t="s">
        <v>189</v>
      </c>
      <c r="I2" s="55">
        <f>VLOOKUP(H2,Reinigungstage!$A$6:$C$15,3,FALSE)</f>
        <v>0</v>
      </c>
      <c r="J2" s="63">
        <f t="shared" ref="J2:J7" si="0">G2*I2</f>
        <v>0</v>
      </c>
      <c r="K2" s="68"/>
      <c r="L2" s="61">
        <f t="shared" ref="L2:L7" si="1">IF(J2&gt;0,IF(K2&gt;0,(G2/K2)*(1/24),0),0)</f>
        <v>0</v>
      </c>
      <c r="M2" s="59">
        <f t="shared" ref="M2:M7" si="2">IF(J2&gt;0,IF(K2&gt;0,(J2/K2),0),0)</f>
        <v>0</v>
      </c>
      <c r="N2" s="62">
        <f>'SVS UR'!$H$57</f>
        <v>0</v>
      </c>
      <c r="O2" s="4">
        <f>P2/12</f>
        <v>0</v>
      </c>
      <c r="P2" s="62">
        <f t="shared" ref="P2:P7" si="3">M2*N2</f>
        <v>0</v>
      </c>
    </row>
    <row r="3" spans="1:32" x14ac:dyDescent="0.2">
      <c r="A3" s="114">
        <v>2</v>
      </c>
      <c r="B3" s="109" t="s">
        <v>166</v>
      </c>
      <c r="C3" s="56"/>
      <c r="D3" s="110" t="s">
        <v>173</v>
      </c>
      <c r="E3" s="111" t="s">
        <v>186</v>
      </c>
      <c r="F3" s="110" t="s">
        <v>187</v>
      </c>
      <c r="G3" s="112">
        <v>60.15</v>
      </c>
      <c r="H3" s="60" t="s">
        <v>17</v>
      </c>
      <c r="I3" s="55">
        <f>VLOOKUP(H3,Reinigungstage!$A$6:$C$15,3,FALSE)</f>
        <v>0</v>
      </c>
      <c r="J3" s="63">
        <f t="shared" si="0"/>
        <v>0</v>
      </c>
      <c r="K3" s="68"/>
      <c r="L3" s="61">
        <f t="shared" si="1"/>
        <v>0</v>
      </c>
      <c r="M3" s="59">
        <f t="shared" si="2"/>
        <v>0</v>
      </c>
      <c r="N3" s="62">
        <f>'SVS UR'!$H$57</f>
        <v>0</v>
      </c>
      <c r="O3" s="4">
        <f t="shared" ref="O3:O22" si="4">P3/12</f>
        <v>0</v>
      </c>
      <c r="P3" s="62">
        <f t="shared" si="3"/>
        <v>0</v>
      </c>
    </row>
    <row r="4" spans="1:32" x14ac:dyDescent="0.2">
      <c r="A4" s="145">
        <v>3</v>
      </c>
      <c r="B4" s="146" t="s">
        <v>166</v>
      </c>
      <c r="C4" s="147"/>
      <c r="D4" s="148" t="s">
        <v>179</v>
      </c>
      <c r="E4" s="111" t="s">
        <v>7</v>
      </c>
      <c r="F4" s="148" t="s">
        <v>16</v>
      </c>
      <c r="G4" s="149">
        <v>22.59</v>
      </c>
      <c r="H4" s="150" t="s">
        <v>8</v>
      </c>
      <c r="I4" s="151">
        <f>VLOOKUP(H4,Reinigungstage!$A$6:$C$15,3,FALSE)</f>
        <v>112</v>
      </c>
      <c r="J4" s="152">
        <f t="shared" si="0"/>
        <v>2530.08</v>
      </c>
      <c r="K4" s="68"/>
      <c r="L4" s="153">
        <f t="shared" si="1"/>
        <v>0</v>
      </c>
      <c r="M4" s="154">
        <f t="shared" si="2"/>
        <v>0</v>
      </c>
      <c r="N4" s="62">
        <f>'SVS UR'!$H$57</f>
        <v>0</v>
      </c>
      <c r="O4" s="156">
        <f t="shared" si="4"/>
        <v>0</v>
      </c>
      <c r="P4" s="155">
        <f t="shared" si="3"/>
        <v>0</v>
      </c>
    </row>
    <row r="5" spans="1:32" x14ac:dyDescent="0.2">
      <c r="A5" s="145">
        <v>4</v>
      </c>
      <c r="B5" s="146" t="s">
        <v>166</v>
      </c>
      <c r="C5" s="147"/>
      <c r="D5" s="148" t="s">
        <v>183</v>
      </c>
      <c r="E5" s="111" t="s">
        <v>164</v>
      </c>
      <c r="F5" s="148" t="s">
        <v>15</v>
      </c>
      <c r="G5" s="149">
        <v>4.68</v>
      </c>
      <c r="H5" s="150" t="s">
        <v>8</v>
      </c>
      <c r="I5" s="151">
        <f>VLOOKUP(H5,Reinigungstage!$A$6:$C$15,3,FALSE)</f>
        <v>112</v>
      </c>
      <c r="J5" s="152">
        <f t="shared" si="0"/>
        <v>524.16</v>
      </c>
      <c r="K5" s="68"/>
      <c r="L5" s="153">
        <f t="shared" si="1"/>
        <v>0</v>
      </c>
      <c r="M5" s="154">
        <f t="shared" si="2"/>
        <v>0</v>
      </c>
      <c r="N5" s="62">
        <f>'SVS UR'!$H$57</f>
        <v>0</v>
      </c>
      <c r="O5" s="156">
        <f t="shared" si="4"/>
        <v>0</v>
      </c>
      <c r="P5" s="155">
        <f t="shared" si="3"/>
        <v>0</v>
      </c>
    </row>
    <row r="6" spans="1:32" x14ac:dyDescent="0.2">
      <c r="A6" s="145">
        <v>5</v>
      </c>
      <c r="B6" s="146" t="s">
        <v>166</v>
      </c>
      <c r="C6" s="147"/>
      <c r="D6" s="148" t="s">
        <v>184</v>
      </c>
      <c r="E6" s="111" t="s">
        <v>164</v>
      </c>
      <c r="F6" s="148" t="s">
        <v>16</v>
      </c>
      <c r="G6" s="149">
        <v>12.08</v>
      </c>
      <c r="H6" s="150" t="s">
        <v>8</v>
      </c>
      <c r="I6" s="151">
        <f>VLOOKUP(H6,Reinigungstage!$A$6:$C$15,3,FALSE)</f>
        <v>112</v>
      </c>
      <c r="J6" s="152">
        <f t="shared" si="0"/>
        <v>1352.96</v>
      </c>
      <c r="K6" s="68"/>
      <c r="L6" s="153">
        <f t="shared" si="1"/>
        <v>0</v>
      </c>
      <c r="M6" s="154">
        <f t="shared" si="2"/>
        <v>0</v>
      </c>
      <c r="N6" s="62">
        <f>'SVS UR'!$H$57</f>
        <v>0</v>
      </c>
      <c r="O6" s="156">
        <f t="shared" si="4"/>
        <v>0</v>
      </c>
      <c r="P6" s="155">
        <f t="shared" si="3"/>
        <v>0</v>
      </c>
    </row>
    <row r="7" spans="1:32" x14ac:dyDescent="0.2">
      <c r="A7" s="145">
        <v>6</v>
      </c>
      <c r="B7" s="146" t="s">
        <v>166</v>
      </c>
      <c r="C7" s="147"/>
      <c r="D7" s="148" t="s">
        <v>185</v>
      </c>
      <c r="E7" s="111" t="s">
        <v>164</v>
      </c>
      <c r="F7" s="148" t="s">
        <v>15</v>
      </c>
      <c r="G7" s="149">
        <v>4.5599999999999996</v>
      </c>
      <c r="H7" s="150" t="s">
        <v>8</v>
      </c>
      <c r="I7" s="151">
        <f>VLOOKUP(H7,Reinigungstage!$A$6:$C$15,3,FALSE)</f>
        <v>112</v>
      </c>
      <c r="J7" s="152">
        <f t="shared" si="0"/>
        <v>510.71999999999997</v>
      </c>
      <c r="K7" s="68"/>
      <c r="L7" s="153">
        <f t="shared" si="1"/>
        <v>0</v>
      </c>
      <c r="M7" s="154">
        <f t="shared" si="2"/>
        <v>0</v>
      </c>
      <c r="N7" s="62">
        <f>'SVS UR'!$H$57</f>
        <v>0</v>
      </c>
      <c r="O7" s="156">
        <f t="shared" si="4"/>
        <v>0</v>
      </c>
      <c r="P7" s="155">
        <f t="shared" si="3"/>
        <v>0</v>
      </c>
    </row>
    <row r="8" spans="1:32" x14ac:dyDescent="0.2">
      <c r="A8" s="145">
        <v>7</v>
      </c>
      <c r="B8" s="146" t="s">
        <v>14</v>
      </c>
      <c r="C8" s="147"/>
      <c r="D8" s="148" t="s">
        <v>167</v>
      </c>
      <c r="E8" s="111" t="s">
        <v>160</v>
      </c>
      <c r="F8" s="148" t="s">
        <v>188</v>
      </c>
      <c r="G8" s="149">
        <v>29.04</v>
      </c>
      <c r="H8" s="150" t="s">
        <v>136</v>
      </c>
      <c r="I8" s="151">
        <f>VLOOKUP(H8,Reinigungstage!$A$6:$C$15,3,FALSE)</f>
        <v>9</v>
      </c>
      <c r="J8" s="154">
        <f>G8*I8</f>
        <v>261.36</v>
      </c>
      <c r="K8" s="68"/>
      <c r="L8" s="153">
        <f>IF(J8&gt;0,IF(K8&gt;0,(G8/K8)*(1/24),0),0)</f>
        <v>0</v>
      </c>
      <c r="M8" s="154">
        <f>IF(J8&gt;0,IF(K8&gt;0,(J8/K8),0),0)</f>
        <v>0</v>
      </c>
      <c r="N8" s="62">
        <f>'SVS UR'!$H$57</f>
        <v>0</v>
      </c>
      <c r="O8" s="156">
        <f t="shared" si="4"/>
        <v>0</v>
      </c>
      <c r="P8" s="155">
        <f t="shared" ref="P8:P21" si="5">M8*N8</f>
        <v>0</v>
      </c>
    </row>
    <row r="9" spans="1:32" x14ac:dyDescent="0.2">
      <c r="A9" s="145">
        <v>8</v>
      </c>
      <c r="B9" s="146" t="s">
        <v>14</v>
      </c>
      <c r="C9" s="147"/>
      <c r="D9" s="148" t="s">
        <v>168</v>
      </c>
      <c r="E9" s="111" t="s">
        <v>160</v>
      </c>
      <c r="F9" s="148" t="s">
        <v>15</v>
      </c>
      <c r="G9" s="149">
        <v>18.07</v>
      </c>
      <c r="H9" s="150" t="s">
        <v>136</v>
      </c>
      <c r="I9" s="151">
        <f>VLOOKUP(H9,Reinigungstage!$A$6:$C$15,3,FALSE)</f>
        <v>9</v>
      </c>
      <c r="J9" s="152">
        <f t="shared" ref="J9:J21" si="6">G9*I9</f>
        <v>162.63</v>
      </c>
      <c r="K9" s="68"/>
      <c r="L9" s="153">
        <f t="shared" ref="L9:L21" si="7">IF(J9&gt;0,IF(K9&gt;0,(G9/K9)*(1/24),0),0)</f>
        <v>0</v>
      </c>
      <c r="M9" s="154">
        <f t="shared" ref="M9:M21" si="8">IF(J9&gt;0,IF(K9&gt;0,(J9/K9),0),0)</f>
        <v>0</v>
      </c>
      <c r="N9" s="62">
        <f>'SVS UR'!$H$57</f>
        <v>0</v>
      </c>
      <c r="O9" s="156">
        <f t="shared" si="4"/>
        <v>0</v>
      </c>
      <c r="P9" s="155">
        <f t="shared" si="5"/>
        <v>0</v>
      </c>
    </row>
    <row r="10" spans="1:32" x14ac:dyDescent="0.2">
      <c r="A10" s="145">
        <v>9</v>
      </c>
      <c r="B10" s="146" t="s">
        <v>14</v>
      </c>
      <c r="C10" s="147"/>
      <c r="D10" s="148" t="s">
        <v>169</v>
      </c>
      <c r="E10" s="111" t="s">
        <v>160</v>
      </c>
      <c r="F10" s="148" t="s">
        <v>15</v>
      </c>
      <c r="G10" s="149">
        <v>18.07</v>
      </c>
      <c r="H10" s="150" t="s">
        <v>136</v>
      </c>
      <c r="I10" s="151">
        <f>VLOOKUP(H10,Reinigungstage!$A$6:$C$15,3,FALSE)</f>
        <v>9</v>
      </c>
      <c r="J10" s="152">
        <f t="shared" si="6"/>
        <v>162.63</v>
      </c>
      <c r="K10" s="68"/>
      <c r="L10" s="153">
        <f t="shared" si="7"/>
        <v>0</v>
      </c>
      <c r="M10" s="154">
        <f t="shared" si="8"/>
        <v>0</v>
      </c>
      <c r="N10" s="62">
        <f>'SVS UR'!$H$57</f>
        <v>0</v>
      </c>
      <c r="O10" s="156">
        <f t="shared" si="4"/>
        <v>0</v>
      </c>
      <c r="P10" s="155">
        <f t="shared" si="5"/>
        <v>0</v>
      </c>
    </row>
    <row r="11" spans="1:32" x14ac:dyDescent="0.2">
      <c r="A11" s="145">
        <v>10</v>
      </c>
      <c r="B11" s="146" t="s">
        <v>14</v>
      </c>
      <c r="C11" s="147"/>
      <c r="D11" s="148" t="s">
        <v>170</v>
      </c>
      <c r="E11" s="111" t="s">
        <v>186</v>
      </c>
      <c r="F11" s="148" t="s">
        <v>15</v>
      </c>
      <c r="G11" s="149">
        <v>1.76</v>
      </c>
      <c r="H11" s="150" t="s">
        <v>189</v>
      </c>
      <c r="I11" s="151">
        <f>VLOOKUP(H11,Reinigungstage!$A$6:$C$15,3,FALSE)</f>
        <v>0</v>
      </c>
      <c r="J11" s="152">
        <f t="shared" si="6"/>
        <v>0</v>
      </c>
      <c r="K11" s="68"/>
      <c r="L11" s="153">
        <f t="shared" si="7"/>
        <v>0</v>
      </c>
      <c r="M11" s="154">
        <f t="shared" si="8"/>
        <v>0</v>
      </c>
      <c r="N11" s="62">
        <f>'SVS UR'!$H$57</f>
        <v>0</v>
      </c>
      <c r="O11" s="156">
        <f t="shared" si="4"/>
        <v>0</v>
      </c>
      <c r="P11" s="155">
        <f t="shared" si="5"/>
        <v>0</v>
      </c>
    </row>
    <row r="12" spans="1:32" x14ac:dyDescent="0.2">
      <c r="A12" s="145">
        <v>11</v>
      </c>
      <c r="B12" s="146" t="s">
        <v>14</v>
      </c>
      <c r="C12" s="147"/>
      <c r="D12" s="148" t="s">
        <v>172</v>
      </c>
      <c r="E12" s="111" t="s">
        <v>161</v>
      </c>
      <c r="F12" s="148" t="s">
        <v>187</v>
      </c>
      <c r="G12" s="149">
        <v>5.8</v>
      </c>
      <c r="H12" s="150" t="s">
        <v>9</v>
      </c>
      <c r="I12" s="151">
        <f>VLOOKUP(H12,Reinigungstage!$A$6:$C$15,3,FALSE)</f>
        <v>40</v>
      </c>
      <c r="J12" s="152">
        <f t="shared" si="6"/>
        <v>232</v>
      </c>
      <c r="K12" s="68"/>
      <c r="L12" s="153">
        <f t="shared" si="7"/>
        <v>0</v>
      </c>
      <c r="M12" s="154">
        <f t="shared" si="8"/>
        <v>0</v>
      </c>
      <c r="N12" s="62">
        <f>'SVS UR'!$H$57</f>
        <v>0</v>
      </c>
      <c r="O12" s="156">
        <f t="shared" si="4"/>
        <v>0</v>
      </c>
      <c r="P12" s="155">
        <f t="shared" si="5"/>
        <v>0</v>
      </c>
    </row>
    <row r="13" spans="1:32" x14ac:dyDescent="0.2">
      <c r="A13" s="145">
        <v>12</v>
      </c>
      <c r="B13" s="146" t="s">
        <v>14</v>
      </c>
      <c r="C13" s="147"/>
      <c r="D13" s="148" t="s">
        <v>172</v>
      </c>
      <c r="E13" s="111" t="s">
        <v>161</v>
      </c>
      <c r="F13" s="148" t="s">
        <v>15</v>
      </c>
      <c r="G13" s="149">
        <v>1.88</v>
      </c>
      <c r="H13" s="150" t="s">
        <v>9</v>
      </c>
      <c r="I13" s="151">
        <f>VLOOKUP(H13,Reinigungstage!$A$6:$C$15,3,FALSE)</f>
        <v>40</v>
      </c>
      <c r="J13" s="152">
        <f t="shared" si="6"/>
        <v>75.199999999999989</v>
      </c>
      <c r="K13" s="68"/>
      <c r="L13" s="153">
        <f t="shared" si="7"/>
        <v>0</v>
      </c>
      <c r="M13" s="154">
        <f t="shared" si="8"/>
        <v>0</v>
      </c>
      <c r="N13" s="62">
        <f>'SVS UR'!$H$57</f>
        <v>0</v>
      </c>
      <c r="O13" s="156">
        <f t="shared" si="4"/>
        <v>0</v>
      </c>
      <c r="P13" s="155">
        <f t="shared" si="5"/>
        <v>0</v>
      </c>
    </row>
    <row r="14" spans="1:32" x14ac:dyDescent="0.2">
      <c r="A14" s="145">
        <v>13</v>
      </c>
      <c r="B14" s="146" t="s">
        <v>14</v>
      </c>
      <c r="C14" s="147"/>
      <c r="D14" s="148" t="s">
        <v>175</v>
      </c>
      <c r="E14" s="111" t="s">
        <v>6</v>
      </c>
      <c r="F14" s="148" t="s">
        <v>15</v>
      </c>
      <c r="G14" s="149">
        <v>1.45</v>
      </c>
      <c r="H14" s="150" t="s">
        <v>10</v>
      </c>
      <c r="I14" s="151">
        <f>VLOOKUP(H14,Reinigungstage!$A$6:$C$15,3,FALSE)</f>
        <v>190</v>
      </c>
      <c r="J14" s="152">
        <f t="shared" si="6"/>
        <v>275.5</v>
      </c>
      <c r="K14" s="68"/>
      <c r="L14" s="153">
        <f t="shared" si="7"/>
        <v>0</v>
      </c>
      <c r="M14" s="154">
        <f t="shared" si="8"/>
        <v>0</v>
      </c>
      <c r="N14" s="62">
        <f>'SVS UR'!$H$57</f>
        <v>0</v>
      </c>
      <c r="O14" s="156">
        <f t="shared" si="4"/>
        <v>0</v>
      </c>
      <c r="P14" s="155">
        <f t="shared" si="5"/>
        <v>0</v>
      </c>
    </row>
    <row r="15" spans="1:32" x14ac:dyDescent="0.2">
      <c r="A15" s="145">
        <v>14</v>
      </c>
      <c r="B15" s="146" t="s">
        <v>14</v>
      </c>
      <c r="C15" s="147"/>
      <c r="D15" s="148" t="s">
        <v>176</v>
      </c>
      <c r="E15" s="111" t="s">
        <v>6</v>
      </c>
      <c r="F15" s="148" t="s">
        <v>16</v>
      </c>
      <c r="G15" s="149">
        <v>14.53</v>
      </c>
      <c r="H15" s="150" t="s">
        <v>10</v>
      </c>
      <c r="I15" s="151">
        <f>VLOOKUP(H15,Reinigungstage!$A$6:$C$15,3,FALSE)</f>
        <v>190</v>
      </c>
      <c r="J15" s="152">
        <f t="shared" si="6"/>
        <v>2760.7</v>
      </c>
      <c r="K15" s="68"/>
      <c r="L15" s="153">
        <f t="shared" si="7"/>
        <v>0</v>
      </c>
      <c r="M15" s="154">
        <f t="shared" si="8"/>
        <v>0</v>
      </c>
      <c r="N15" s="62">
        <f>'SVS UR'!$H$57</f>
        <v>0</v>
      </c>
      <c r="O15" s="156">
        <f t="shared" si="4"/>
        <v>0</v>
      </c>
      <c r="P15" s="155">
        <f t="shared" si="5"/>
        <v>0</v>
      </c>
    </row>
    <row r="16" spans="1:32" x14ac:dyDescent="0.2">
      <c r="A16" s="145">
        <v>15</v>
      </c>
      <c r="B16" s="146" t="s">
        <v>14</v>
      </c>
      <c r="C16" s="147"/>
      <c r="D16" s="148" t="s">
        <v>177</v>
      </c>
      <c r="E16" s="111" t="s">
        <v>6</v>
      </c>
      <c r="F16" s="148" t="s">
        <v>15</v>
      </c>
      <c r="G16" s="149">
        <v>1.25</v>
      </c>
      <c r="H16" s="150" t="s">
        <v>10</v>
      </c>
      <c r="I16" s="151">
        <f>VLOOKUP(H16,Reinigungstage!$A$6:$C$15,3,FALSE)</f>
        <v>190</v>
      </c>
      <c r="J16" s="152">
        <f t="shared" si="6"/>
        <v>237.5</v>
      </c>
      <c r="K16" s="68"/>
      <c r="L16" s="153">
        <f t="shared" si="7"/>
        <v>0</v>
      </c>
      <c r="M16" s="154">
        <f t="shared" si="8"/>
        <v>0</v>
      </c>
      <c r="N16" s="62">
        <f>'SVS UR'!$H$57</f>
        <v>0</v>
      </c>
      <c r="O16" s="156">
        <f t="shared" si="4"/>
        <v>0</v>
      </c>
      <c r="P16" s="155">
        <f t="shared" si="5"/>
        <v>0</v>
      </c>
    </row>
    <row r="17" spans="1:16" x14ac:dyDescent="0.2">
      <c r="A17" s="145">
        <v>16</v>
      </c>
      <c r="B17" s="146" t="s">
        <v>14</v>
      </c>
      <c r="C17" s="147"/>
      <c r="D17" s="148" t="s">
        <v>178</v>
      </c>
      <c r="E17" s="111" t="s">
        <v>162</v>
      </c>
      <c r="F17" s="148" t="s">
        <v>188</v>
      </c>
      <c r="G17" s="149">
        <v>312.08999999999997</v>
      </c>
      <c r="H17" s="150" t="s">
        <v>8</v>
      </c>
      <c r="I17" s="151">
        <f>VLOOKUP(H17,Reinigungstage!$A$6:$C$15,3,FALSE)</f>
        <v>112</v>
      </c>
      <c r="J17" s="152">
        <f t="shared" si="6"/>
        <v>34954.079999999994</v>
      </c>
      <c r="K17" s="68"/>
      <c r="L17" s="153">
        <f t="shared" si="7"/>
        <v>0</v>
      </c>
      <c r="M17" s="154">
        <f t="shared" si="8"/>
        <v>0</v>
      </c>
      <c r="N17" s="62">
        <f>'SVS UR'!$H$57</f>
        <v>0</v>
      </c>
      <c r="O17" s="156">
        <f t="shared" si="4"/>
        <v>0</v>
      </c>
      <c r="P17" s="155">
        <f t="shared" si="5"/>
        <v>0</v>
      </c>
    </row>
    <row r="18" spans="1:16" x14ac:dyDescent="0.2">
      <c r="A18" s="145">
        <v>17</v>
      </c>
      <c r="B18" s="146" t="s">
        <v>14</v>
      </c>
      <c r="C18" s="147"/>
      <c r="D18" s="148" t="s">
        <v>180</v>
      </c>
      <c r="E18" s="111" t="s">
        <v>163</v>
      </c>
      <c r="F18" s="148" t="s">
        <v>15</v>
      </c>
      <c r="G18" s="149">
        <v>14.649999999999999</v>
      </c>
      <c r="H18" s="150" t="s">
        <v>10</v>
      </c>
      <c r="I18" s="151">
        <f>VLOOKUP(H18,Reinigungstage!$A$6:$C$15,3,FALSE)</f>
        <v>190</v>
      </c>
      <c r="J18" s="152">
        <f t="shared" si="6"/>
        <v>2783.4999999999995</v>
      </c>
      <c r="K18" s="68"/>
      <c r="L18" s="153">
        <f t="shared" si="7"/>
        <v>0</v>
      </c>
      <c r="M18" s="154">
        <f t="shared" si="8"/>
        <v>0</v>
      </c>
      <c r="N18" s="62">
        <f>'SVS UR'!$H$57</f>
        <v>0</v>
      </c>
      <c r="O18" s="156">
        <f t="shared" si="4"/>
        <v>0</v>
      </c>
      <c r="P18" s="155">
        <f t="shared" si="5"/>
        <v>0</v>
      </c>
    </row>
    <row r="19" spans="1:16" x14ac:dyDescent="0.2">
      <c r="A19" s="145">
        <v>18</v>
      </c>
      <c r="B19" s="146" t="s">
        <v>14</v>
      </c>
      <c r="C19" s="147"/>
      <c r="D19" s="148" t="s">
        <v>181</v>
      </c>
      <c r="E19" s="111" t="s">
        <v>163</v>
      </c>
      <c r="F19" s="148" t="s">
        <v>15</v>
      </c>
      <c r="G19" s="149">
        <v>15.83</v>
      </c>
      <c r="H19" s="150" t="s">
        <v>10</v>
      </c>
      <c r="I19" s="151">
        <f>VLOOKUP(H19,Reinigungstage!$A$6:$C$15,3,FALSE)</f>
        <v>190</v>
      </c>
      <c r="J19" s="152">
        <f t="shared" si="6"/>
        <v>3007.7</v>
      </c>
      <c r="K19" s="68"/>
      <c r="L19" s="153">
        <f t="shared" si="7"/>
        <v>0</v>
      </c>
      <c r="M19" s="154">
        <f t="shared" si="8"/>
        <v>0</v>
      </c>
      <c r="N19" s="62">
        <f>'SVS UR'!$H$57</f>
        <v>0</v>
      </c>
      <c r="O19" s="156">
        <f t="shared" si="4"/>
        <v>0</v>
      </c>
      <c r="P19" s="155">
        <f t="shared" si="5"/>
        <v>0</v>
      </c>
    </row>
    <row r="20" spans="1:16" x14ac:dyDescent="0.2">
      <c r="A20" s="145">
        <v>19</v>
      </c>
      <c r="B20" s="146" t="s">
        <v>14</v>
      </c>
      <c r="C20" s="158"/>
      <c r="D20" s="148" t="s">
        <v>159</v>
      </c>
      <c r="E20" s="111" t="s">
        <v>164</v>
      </c>
      <c r="F20" s="148" t="s">
        <v>187</v>
      </c>
      <c r="G20" s="149">
        <v>4.93</v>
      </c>
      <c r="H20" s="150" t="s">
        <v>8</v>
      </c>
      <c r="I20" s="151">
        <f>VLOOKUP(H20,Reinigungstage!$A$6:$C$15,3,FALSE)</f>
        <v>112</v>
      </c>
      <c r="J20" s="152">
        <f t="shared" si="6"/>
        <v>552.16</v>
      </c>
      <c r="K20" s="68"/>
      <c r="L20" s="153">
        <f t="shared" si="7"/>
        <v>0</v>
      </c>
      <c r="M20" s="154">
        <f t="shared" si="8"/>
        <v>0</v>
      </c>
      <c r="N20" s="62">
        <f>'SVS UR'!$H$57</f>
        <v>0</v>
      </c>
      <c r="O20" s="156">
        <f t="shared" si="4"/>
        <v>0</v>
      </c>
      <c r="P20" s="155">
        <f t="shared" si="5"/>
        <v>0</v>
      </c>
    </row>
    <row r="21" spans="1:16" x14ac:dyDescent="0.2">
      <c r="A21" s="145">
        <v>20</v>
      </c>
      <c r="B21" s="146" t="s">
        <v>14</v>
      </c>
      <c r="C21" s="147"/>
      <c r="D21" s="148" t="s">
        <v>182</v>
      </c>
      <c r="E21" s="111" t="s">
        <v>164</v>
      </c>
      <c r="F21" s="148" t="s">
        <v>15</v>
      </c>
      <c r="G21" s="149">
        <v>47.57</v>
      </c>
      <c r="H21" s="150" t="s">
        <v>8</v>
      </c>
      <c r="I21" s="151">
        <f>VLOOKUP(H21,Reinigungstage!$A$6:$C$15,3,FALSE)</f>
        <v>112</v>
      </c>
      <c r="J21" s="152">
        <f t="shared" si="6"/>
        <v>5327.84</v>
      </c>
      <c r="K21" s="68"/>
      <c r="L21" s="153">
        <f t="shared" si="7"/>
        <v>0</v>
      </c>
      <c r="M21" s="154">
        <f t="shared" si="8"/>
        <v>0</v>
      </c>
      <c r="N21" s="62">
        <f>'SVS UR'!$H$57</f>
        <v>0</v>
      </c>
      <c r="O21" s="156">
        <f t="shared" si="4"/>
        <v>0</v>
      </c>
      <c r="P21" s="155">
        <f t="shared" si="5"/>
        <v>0</v>
      </c>
    </row>
    <row r="22" spans="1:16" s="157" customFormat="1" x14ac:dyDescent="0.2">
      <c r="A22" s="145">
        <v>21</v>
      </c>
      <c r="B22" s="146" t="s">
        <v>158</v>
      </c>
      <c r="C22" s="147"/>
      <c r="D22" s="148" t="s">
        <v>174</v>
      </c>
      <c r="E22" s="111" t="s">
        <v>162</v>
      </c>
      <c r="F22" s="148" t="s">
        <v>15</v>
      </c>
      <c r="G22" s="149">
        <v>44.13</v>
      </c>
      <c r="H22" s="150" t="s">
        <v>17</v>
      </c>
      <c r="I22" s="151">
        <f>VLOOKUP(H22,Reinigungstage!$A$6:$C$15,3,FALSE)</f>
        <v>0</v>
      </c>
      <c r="J22" s="152">
        <f t="shared" ref="J22" si="9">G22*I22</f>
        <v>0</v>
      </c>
      <c r="K22" s="68"/>
      <c r="L22" s="153">
        <f t="shared" ref="L22" si="10">IF(J22&gt;0,IF(K22&gt;0,(G22/K22)*(1/24),0),0)</f>
        <v>0</v>
      </c>
      <c r="M22" s="154">
        <f t="shared" ref="M22" si="11">IF(J22&gt;0,IF(K22&gt;0,(J22/K22),0),0)</f>
        <v>0</v>
      </c>
      <c r="N22" s="62">
        <f>'SVS UR'!$H$57</f>
        <v>0</v>
      </c>
      <c r="O22" s="156">
        <f t="shared" si="4"/>
        <v>0</v>
      </c>
      <c r="P22" s="155">
        <f t="shared" ref="P22" si="12">M22*N22</f>
        <v>0</v>
      </c>
    </row>
    <row r="23" spans="1:16" x14ac:dyDescent="0.2">
      <c r="G23" s="81">
        <f>SUM(G2:G22)</f>
        <v>659.06999999999994</v>
      </c>
      <c r="J23" s="81">
        <f>SUM(J2:J22)</f>
        <v>55710.719999999987</v>
      </c>
      <c r="K23" s="79"/>
      <c r="L23" s="82">
        <f>SUM(L2:L22)</f>
        <v>0</v>
      </c>
      <c r="M23" s="81">
        <f>SUM(M2:M22)</f>
        <v>0</v>
      </c>
      <c r="O23" s="83">
        <f>SUM(O2:O22)</f>
        <v>0</v>
      </c>
      <c r="P23" s="83">
        <f>SUM(P2:P22)</f>
        <v>0</v>
      </c>
    </row>
    <row r="24" spans="1:16" x14ac:dyDescent="0.2">
      <c r="K24" s="79"/>
    </row>
    <row r="25" spans="1:16" x14ac:dyDescent="0.2">
      <c r="J25" s="115"/>
      <c r="K25" s="116"/>
      <c r="L25" s="139"/>
    </row>
    <row r="26" spans="1:16" x14ac:dyDescent="0.2">
      <c r="K26" s="80"/>
    </row>
  </sheetData>
  <sheetProtection algorithmName="SHA-512" hashValue="SF61Eak8jJoNjjdqtrkE7MJRlFa1uecOfXoKGnJ7OfLCRVrJa+9ynyLitafEH4fmFOuX09AzFm5m/gckFXVAZA==" saltValue="SOwqyz//0N2mkR+J7oKjyw==" spinCount="100000" sheet="1" objects="1" scenarios="1"/>
  <dataValidations count="1">
    <dataValidation type="list" allowBlank="1" showInputMessage="1" showErrorMessage="1" sqref="H2:H22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(GGS Ost Turnhalle)&amp;R&amp;G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6"/>
  <sheetViews>
    <sheetView zoomScale="80" zoomScaleNormal="80" workbookViewId="0">
      <selection activeCell="K4" sqref="K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18</v>
      </c>
      <c r="C1" s="52" t="s">
        <v>20</v>
      </c>
      <c r="D1" s="52" t="s">
        <v>19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147</v>
      </c>
      <c r="J1" s="52" t="s">
        <v>12</v>
      </c>
      <c r="K1" s="52" t="s">
        <v>5</v>
      </c>
      <c r="L1" s="52" t="s">
        <v>3</v>
      </c>
      <c r="M1" s="52" t="s">
        <v>197</v>
      </c>
      <c r="N1" s="52" t="s">
        <v>112</v>
      </c>
      <c r="O1" s="52" t="s">
        <v>21</v>
      </c>
      <c r="P1" s="52" t="s">
        <v>22</v>
      </c>
      <c r="Q1" s="52" t="s">
        <v>195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4">
        <v>1</v>
      </c>
      <c r="B2" s="113" t="str">
        <f>UR!B2</f>
        <v>KG</v>
      </c>
      <c r="C2" s="56"/>
      <c r="D2" s="57" t="str">
        <f>UR!D2</f>
        <v>Waschküche</v>
      </c>
      <c r="E2" s="58" t="str">
        <f>UR!E2</f>
        <v>Keine Reinigung bzw. auf Anforderung</v>
      </c>
      <c r="F2" s="57" t="str">
        <f>UR!F2</f>
        <v>PVC</v>
      </c>
      <c r="G2" s="69">
        <f>UR!G2</f>
        <v>23.96</v>
      </c>
      <c r="H2" s="60" t="s">
        <v>17</v>
      </c>
      <c r="I2" s="55">
        <f>VLOOKUP(H2,Reinigungstage!$A$6:$C$15,3,FALSE)</f>
        <v>0</v>
      </c>
      <c r="J2" s="59">
        <f t="shared" ref="J2:J22" si="0">G2*I2</f>
        <v>0</v>
      </c>
      <c r="K2" s="68"/>
      <c r="L2" s="61">
        <f t="shared" ref="L2:L22" si="1">IF(J2&gt;0,IF(K2&gt;0,(G2/K2)*(1/24),0),0)</f>
        <v>0</v>
      </c>
      <c r="M2" s="59">
        <f>IF(J2&gt;0,IF(K2&gt;0,(J2/K2),0),0)</f>
        <v>0</v>
      </c>
      <c r="N2" s="62">
        <f>'SVS ZwR'!$H$57</f>
        <v>0</v>
      </c>
      <c r="O2" s="4">
        <f>IF(J2&gt;0,IF(K2&gt;0,(G2/K2)*N2,0),0)</f>
        <v>0</v>
      </c>
      <c r="P2" s="4">
        <f>O2/G2</f>
        <v>0</v>
      </c>
      <c r="Q2" s="62">
        <f t="shared" ref="Q2:Q19" si="2">M2*N2</f>
        <v>0</v>
      </c>
    </row>
    <row r="3" spans="1:33" x14ac:dyDescent="0.2">
      <c r="A3" s="114">
        <v>2</v>
      </c>
      <c r="B3" s="113" t="str">
        <f>UR!B3</f>
        <v>KG</v>
      </c>
      <c r="C3" s="56"/>
      <c r="D3" s="57" t="str">
        <f>UR!D3</f>
        <v>Töpferraum</v>
      </c>
      <c r="E3" s="58" t="str">
        <f>UR!E3</f>
        <v>Keine Reinigung bzw. auf Anforderung</v>
      </c>
      <c r="F3" s="57" t="str">
        <f>UR!F3</f>
        <v>Estrich</v>
      </c>
      <c r="G3" s="69">
        <f>UR!G3</f>
        <v>60.15</v>
      </c>
      <c r="H3" s="60" t="s">
        <v>17</v>
      </c>
      <c r="I3" s="55">
        <f>VLOOKUP(H3,Reinigungstage!$A$6:$C$15,3,FALSE)</f>
        <v>0</v>
      </c>
      <c r="J3" s="63">
        <f t="shared" si="0"/>
        <v>0</v>
      </c>
      <c r="K3" s="68"/>
      <c r="L3" s="61">
        <f t="shared" si="1"/>
        <v>0</v>
      </c>
      <c r="M3" s="59">
        <f t="shared" ref="M3:M22" si="3">IF(J3&gt;0,IF(K3&gt;0,(J3/K3),0),0)</f>
        <v>0</v>
      </c>
      <c r="N3" s="62">
        <f>'SVS ZwR'!$H$57</f>
        <v>0</v>
      </c>
      <c r="O3" s="4">
        <f t="shared" ref="O3:O19" si="4">IF(J3&gt;0,IF(K3&gt;0,(G3/K3)*N3,0),0)</f>
        <v>0</v>
      </c>
      <c r="P3" s="4">
        <f t="shared" ref="P3:P19" si="5">O3/G3</f>
        <v>0</v>
      </c>
      <c r="Q3" s="62">
        <f t="shared" si="2"/>
        <v>0</v>
      </c>
    </row>
    <row r="4" spans="1:33" x14ac:dyDescent="0.2">
      <c r="A4" s="114">
        <v>3</v>
      </c>
      <c r="B4" s="113" t="str">
        <f>UR!B4</f>
        <v>KG</v>
      </c>
      <c r="C4" s="56"/>
      <c r="D4" s="57" t="str">
        <f>UR!D4</f>
        <v>Treppenhaus KG - EG</v>
      </c>
      <c r="E4" s="58" t="str">
        <f>UR!E4</f>
        <v>Treppenhäuser</v>
      </c>
      <c r="F4" s="57" t="str">
        <f>UR!F4</f>
        <v>Steinfliesen</v>
      </c>
      <c r="G4" s="69">
        <f>UR!G4</f>
        <v>22.59</v>
      </c>
      <c r="H4" s="60" t="s">
        <v>145</v>
      </c>
      <c r="I4" s="55">
        <f>VLOOKUP(H4,Reinigungstage!$A$6:$C$15,3,FALSE)</f>
        <v>2</v>
      </c>
      <c r="J4" s="63">
        <f t="shared" si="0"/>
        <v>45.18</v>
      </c>
      <c r="K4" s="68"/>
      <c r="L4" s="61">
        <f t="shared" si="1"/>
        <v>0</v>
      </c>
      <c r="M4" s="59">
        <f t="shared" si="3"/>
        <v>0</v>
      </c>
      <c r="N4" s="62">
        <f>'SVS ZwR'!$H$57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4">
        <v>4</v>
      </c>
      <c r="B5" s="113" t="str">
        <f>UR!B5</f>
        <v>KG</v>
      </c>
      <c r="C5" s="56"/>
      <c r="D5" s="57" t="str">
        <f>UR!D5</f>
        <v>Flur vor Heizöllager</v>
      </c>
      <c r="E5" s="58" t="str">
        <f>UR!E5</f>
        <v xml:space="preserve">Verkehrsflächen </v>
      </c>
      <c r="F5" s="57" t="str">
        <f>UR!F5</f>
        <v>PVC</v>
      </c>
      <c r="G5" s="69">
        <f>UR!G5</f>
        <v>4.68</v>
      </c>
      <c r="H5" s="60" t="s">
        <v>145</v>
      </c>
      <c r="I5" s="55">
        <f>VLOOKUP(H5,Reinigungstage!$A$6:$C$15,3,FALSE)</f>
        <v>2</v>
      </c>
      <c r="J5" s="63">
        <f t="shared" si="0"/>
        <v>9.36</v>
      </c>
      <c r="K5" s="68"/>
      <c r="L5" s="61">
        <f t="shared" si="1"/>
        <v>0</v>
      </c>
      <c r="M5" s="59">
        <f t="shared" si="3"/>
        <v>0</v>
      </c>
      <c r="N5" s="62">
        <f>'SVS ZwR'!$H$57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4">
        <v>5</v>
      </c>
      <c r="B6" s="113" t="str">
        <f>UR!B6</f>
        <v>KG</v>
      </c>
      <c r="C6" s="56"/>
      <c r="D6" s="57" t="str">
        <f>UR!D6</f>
        <v>Treppenraum</v>
      </c>
      <c r="E6" s="58" t="str">
        <f>UR!E6</f>
        <v xml:space="preserve">Verkehrsflächen </v>
      </c>
      <c r="F6" s="57" t="str">
        <f>UR!F6</f>
        <v>Steinfliesen</v>
      </c>
      <c r="G6" s="69">
        <f>UR!G6</f>
        <v>12.08</v>
      </c>
      <c r="H6" s="60" t="s">
        <v>145</v>
      </c>
      <c r="I6" s="55">
        <f>VLOOKUP(H6,Reinigungstage!$A$6:$C$15,3,FALSE)</f>
        <v>2</v>
      </c>
      <c r="J6" s="63">
        <f t="shared" si="0"/>
        <v>24.16</v>
      </c>
      <c r="K6" s="68"/>
      <c r="L6" s="61">
        <f t="shared" si="1"/>
        <v>0</v>
      </c>
      <c r="M6" s="59">
        <f t="shared" si="3"/>
        <v>0</v>
      </c>
      <c r="N6" s="62">
        <f>'SVS ZwR'!$H$57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4">
        <v>6</v>
      </c>
      <c r="B7" s="113" t="str">
        <f>UR!B7</f>
        <v>KG</v>
      </c>
      <c r="C7" s="56"/>
      <c r="D7" s="57" t="str">
        <f>UR!D7</f>
        <v>Flur vor Waschküche</v>
      </c>
      <c r="E7" s="58" t="str">
        <f>UR!E7</f>
        <v xml:space="preserve">Verkehrsflächen </v>
      </c>
      <c r="F7" s="57" t="str">
        <f>UR!F7</f>
        <v>PVC</v>
      </c>
      <c r="G7" s="69">
        <f>UR!G7</f>
        <v>4.5599999999999996</v>
      </c>
      <c r="H7" s="60" t="s">
        <v>145</v>
      </c>
      <c r="I7" s="55">
        <f>VLOOKUP(H7,Reinigungstage!$A$6:$C$15,3,FALSE)</f>
        <v>2</v>
      </c>
      <c r="J7" s="63">
        <f t="shared" si="0"/>
        <v>9.1199999999999992</v>
      </c>
      <c r="K7" s="68"/>
      <c r="L7" s="61">
        <f t="shared" si="1"/>
        <v>0</v>
      </c>
      <c r="M7" s="59">
        <f t="shared" si="3"/>
        <v>0</v>
      </c>
      <c r="N7" s="62">
        <f>'SVS ZwR'!$H$57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4">
        <v>7</v>
      </c>
      <c r="B8" s="113" t="str">
        <f>UR!B8</f>
        <v>EG</v>
      </c>
      <c r="C8" s="56"/>
      <c r="D8" s="57" t="str">
        <f>UR!D8</f>
        <v>Geräteraum Links</v>
      </c>
      <c r="E8" s="58" t="str">
        <f>UR!E8</f>
        <v>Geräteräume</v>
      </c>
      <c r="F8" s="57" t="str">
        <f>UR!F8</f>
        <v>Parkett</v>
      </c>
      <c r="G8" s="69">
        <f>UR!G8</f>
        <v>29.04</v>
      </c>
      <c r="H8" s="60" t="s">
        <v>145</v>
      </c>
      <c r="I8" s="55">
        <f>VLOOKUP(H8,Reinigungstage!$A$6:$C$15,3,FALSE)</f>
        <v>2</v>
      </c>
      <c r="J8" s="63">
        <f t="shared" si="0"/>
        <v>58.08</v>
      </c>
      <c r="K8" s="68"/>
      <c r="L8" s="61">
        <f t="shared" si="1"/>
        <v>0</v>
      </c>
      <c r="M8" s="59">
        <f t="shared" si="3"/>
        <v>0</v>
      </c>
      <c r="N8" s="62">
        <f>'SVS ZwR'!$H$57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4">
        <v>8</v>
      </c>
      <c r="B9" s="113" t="str">
        <f>UR!B9</f>
        <v>EG</v>
      </c>
      <c r="C9" s="56"/>
      <c r="D9" s="57" t="str">
        <f>UR!D9</f>
        <v>Geräteraum Mitte</v>
      </c>
      <c r="E9" s="58" t="str">
        <f>UR!E9</f>
        <v>Geräteräume</v>
      </c>
      <c r="F9" s="57" t="str">
        <f>UR!F9</f>
        <v>PVC</v>
      </c>
      <c r="G9" s="69">
        <f>UR!G9</f>
        <v>18.07</v>
      </c>
      <c r="H9" s="60" t="s">
        <v>145</v>
      </c>
      <c r="I9" s="55">
        <f>VLOOKUP(H9,Reinigungstage!$A$6:$C$15,3,FALSE)</f>
        <v>2</v>
      </c>
      <c r="J9" s="63">
        <f t="shared" si="0"/>
        <v>36.14</v>
      </c>
      <c r="K9" s="68"/>
      <c r="L9" s="61">
        <f t="shared" si="1"/>
        <v>0</v>
      </c>
      <c r="M9" s="59">
        <f t="shared" si="3"/>
        <v>0</v>
      </c>
      <c r="N9" s="62">
        <f>'SVS ZwR'!$H$57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4">
        <v>9</v>
      </c>
      <c r="B10" s="113" t="str">
        <f>UR!B10</f>
        <v>EG</v>
      </c>
      <c r="C10" s="56"/>
      <c r="D10" s="57" t="str">
        <f>UR!D10</f>
        <v>Geräteraum Rechts</v>
      </c>
      <c r="E10" s="58" t="str">
        <f>UR!E10</f>
        <v>Geräteräume</v>
      </c>
      <c r="F10" s="57" t="str">
        <f>UR!F10</f>
        <v>PVC</v>
      </c>
      <c r="G10" s="69">
        <f>UR!G10</f>
        <v>18.07</v>
      </c>
      <c r="H10" s="60" t="s">
        <v>145</v>
      </c>
      <c r="I10" s="55">
        <f>VLOOKUP(H10,Reinigungstage!$A$6:$C$15,3,FALSE)</f>
        <v>2</v>
      </c>
      <c r="J10" s="63">
        <f t="shared" si="0"/>
        <v>36.14</v>
      </c>
      <c r="K10" s="68"/>
      <c r="L10" s="61">
        <f t="shared" si="1"/>
        <v>0</v>
      </c>
      <c r="M10" s="59">
        <f t="shared" si="3"/>
        <v>0</v>
      </c>
      <c r="N10" s="62">
        <f>'SVS ZwR'!$H$57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4">
        <v>10</v>
      </c>
      <c r="B11" s="113" t="str">
        <f>UR!B11</f>
        <v>EG</v>
      </c>
      <c r="C11" s="56"/>
      <c r="D11" s="57" t="str">
        <f>UR!D11</f>
        <v>Putzmittel</v>
      </c>
      <c r="E11" s="58" t="str">
        <f>UR!E11</f>
        <v>Keine Reinigung bzw. auf Anforderung</v>
      </c>
      <c r="F11" s="57" t="str">
        <f>UR!F11</f>
        <v>PVC</v>
      </c>
      <c r="G11" s="69">
        <f>UR!G11</f>
        <v>1.76</v>
      </c>
      <c r="H11" s="60" t="s">
        <v>17</v>
      </c>
      <c r="I11" s="55">
        <f>VLOOKUP(H11,Reinigungstage!$A$6:$C$15,3,FALSE)</f>
        <v>0</v>
      </c>
      <c r="J11" s="63">
        <f t="shared" si="0"/>
        <v>0</v>
      </c>
      <c r="K11" s="68"/>
      <c r="L11" s="61">
        <f t="shared" si="1"/>
        <v>0</v>
      </c>
      <c r="M11" s="59">
        <f t="shared" si="3"/>
        <v>0</v>
      </c>
      <c r="N11" s="62">
        <f>'SVS ZwR'!$H$57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4">
        <v>11</v>
      </c>
      <c r="B12" s="113" t="str">
        <f>UR!B12</f>
        <v>EG</v>
      </c>
      <c r="C12" s="56"/>
      <c r="D12" s="57" t="str">
        <f>UR!D12</f>
        <v>Abstellraum</v>
      </c>
      <c r="E12" s="58" t="str">
        <f>UR!E12</f>
        <v>Lagerräume</v>
      </c>
      <c r="F12" s="57" t="str">
        <f>UR!F12</f>
        <v>Estrich</v>
      </c>
      <c r="G12" s="69">
        <f>UR!G12</f>
        <v>5.8</v>
      </c>
      <c r="H12" s="60" t="s">
        <v>145</v>
      </c>
      <c r="I12" s="55">
        <f>VLOOKUP(H12,Reinigungstage!$A$6:$C$15,3,FALSE)</f>
        <v>2</v>
      </c>
      <c r="J12" s="63">
        <f t="shared" si="0"/>
        <v>11.6</v>
      </c>
      <c r="K12" s="68"/>
      <c r="L12" s="61">
        <f t="shared" si="1"/>
        <v>0</v>
      </c>
      <c r="M12" s="59">
        <f t="shared" si="3"/>
        <v>0</v>
      </c>
      <c r="N12" s="62">
        <f>'SVS ZwR'!$H$57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4">
        <v>12</v>
      </c>
      <c r="B13" s="113" t="str">
        <f>UR!B13</f>
        <v>EG</v>
      </c>
      <c r="C13" s="56"/>
      <c r="D13" s="57" t="str">
        <f>UR!D13</f>
        <v>Abstellraum</v>
      </c>
      <c r="E13" s="58" t="str">
        <f>UR!E13</f>
        <v>Lagerräume</v>
      </c>
      <c r="F13" s="57" t="str">
        <f>UR!F13</f>
        <v>PVC</v>
      </c>
      <c r="G13" s="69">
        <f>UR!G13</f>
        <v>1.88</v>
      </c>
      <c r="H13" s="60" t="s">
        <v>145</v>
      </c>
      <c r="I13" s="55">
        <f>VLOOKUP(H13,Reinigungstage!$A$6:$C$15,3,FALSE)</f>
        <v>2</v>
      </c>
      <c r="J13" s="63">
        <f t="shared" si="0"/>
        <v>3.76</v>
      </c>
      <c r="K13" s="68"/>
      <c r="L13" s="61">
        <f t="shared" si="1"/>
        <v>0</v>
      </c>
      <c r="M13" s="59">
        <f t="shared" si="3"/>
        <v>0</v>
      </c>
      <c r="N13" s="62">
        <f>'SVS ZwR'!$H$57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4">
        <v>13</v>
      </c>
      <c r="B14" s="113" t="str">
        <f>UR!B14</f>
        <v>EG</v>
      </c>
      <c r="C14" s="56"/>
      <c r="D14" s="57" t="str">
        <f>UR!D14</f>
        <v>WC 1</v>
      </c>
      <c r="E14" s="58" t="str">
        <f>UR!E14</f>
        <v>Sanitärräume</v>
      </c>
      <c r="F14" s="57" t="str">
        <f>UR!F14</f>
        <v>PVC</v>
      </c>
      <c r="G14" s="69">
        <f>UR!G14</f>
        <v>1.45</v>
      </c>
      <c r="H14" s="60" t="s">
        <v>145</v>
      </c>
      <c r="I14" s="55">
        <f>VLOOKUP(H14,Reinigungstage!$A$6:$C$15,3,FALSE)</f>
        <v>2</v>
      </c>
      <c r="J14" s="63">
        <f t="shared" si="0"/>
        <v>2.9</v>
      </c>
      <c r="K14" s="68"/>
      <c r="L14" s="61">
        <f t="shared" si="1"/>
        <v>0</v>
      </c>
      <c r="M14" s="59">
        <f t="shared" si="3"/>
        <v>0</v>
      </c>
      <c r="N14" s="62">
        <f>'SVS ZwR'!$H$57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4">
        <v>14</v>
      </c>
      <c r="B15" s="113" t="str">
        <f>UR!B15</f>
        <v>EG</v>
      </c>
      <c r="C15" s="56"/>
      <c r="D15" s="57" t="str">
        <f>UR!D15</f>
        <v>Dusche</v>
      </c>
      <c r="E15" s="58" t="str">
        <f>UR!E15</f>
        <v>Sanitärräume</v>
      </c>
      <c r="F15" s="57" t="str">
        <f>UR!F15</f>
        <v>Steinfliesen</v>
      </c>
      <c r="G15" s="69">
        <f>UR!G15</f>
        <v>14.53</v>
      </c>
      <c r="H15" s="60" t="s">
        <v>145</v>
      </c>
      <c r="I15" s="55">
        <f>VLOOKUP(H15,Reinigungstage!$A$6:$C$15,3,FALSE)</f>
        <v>2</v>
      </c>
      <c r="J15" s="63">
        <f t="shared" si="0"/>
        <v>29.06</v>
      </c>
      <c r="K15" s="68"/>
      <c r="L15" s="61">
        <f t="shared" si="1"/>
        <v>0</v>
      </c>
      <c r="M15" s="59">
        <f t="shared" si="3"/>
        <v>0</v>
      </c>
      <c r="N15" s="62">
        <f>'SVS ZwR'!$H$57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4">
        <v>15</v>
      </c>
      <c r="B16" s="113" t="str">
        <f>UR!B16</f>
        <v>EG</v>
      </c>
      <c r="C16" s="56"/>
      <c r="D16" s="57" t="str">
        <f>UR!D16</f>
        <v>WC 2</v>
      </c>
      <c r="E16" s="58" t="str">
        <f>UR!E16</f>
        <v>Sanitärräume</v>
      </c>
      <c r="F16" s="57" t="str">
        <f>UR!F16</f>
        <v>PVC</v>
      </c>
      <c r="G16" s="69">
        <f>UR!G16</f>
        <v>1.25</v>
      </c>
      <c r="H16" s="60" t="s">
        <v>145</v>
      </c>
      <c r="I16" s="55">
        <f>VLOOKUP(H16,Reinigungstage!$A$6:$C$15,3,FALSE)</f>
        <v>2</v>
      </c>
      <c r="J16" s="63">
        <f t="shared" si="0"/>
        <v>2.5</v>
      </c>
      <c r="K16" s="68"/>
      <c r="L16" s="61">
        <f t="shared" si="1"/>
        <v>0</v>
      </c>
      <c r="M16" s="59">
        <f t="shared" si="3"/>
        <v>0</v>
      </c>
      <c r="N16" s="62">
        <f>'SVS ZwR'!$H$57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114">
        <v>16</v>
      </c>
      <c r="B17" s="113" t="str">
        <f>UR!B17</f>
        <v>EG</v>
      </c>
      <c r="C17" s="56"/>
      <c r="D17" s="57" t="str">
        <f>UR!D17</f>
        <v>Sporthalle</v>
      </c>
      <c r="E17" s="58" t="str">
        <f>UR!E17</f>
        <v>Sporthallen</v>
      </c>
      <c r="F17" s="57" t="str">
        <f>UR!F17</f>
        <v>Parkett</v>
      </c>
      <c r="G17" s="69">
        <f>UR!G17</f>
        <v>312.08999999999997</v>
      </c>
      <c r="H17" s="60" t="s">
        <v>145</v>
      </c>
      <c r="I17" s="55">
        <f>VLOOKUP(H17,Reinigungstage!$A$6:$C$15,3,FALSE)</f>
        <v>2</v>
      </c>
      <c r="J17" s="63">
        <f t="shared" si="0"/>
        <v>624.17999999999995</v>
      </c>
      <c r="K17" s="68"/>
      <c r="L17" s="61">
        <f t="shared" si="1"/>
        <v>0</v>
      </c>
      <c r="M17" s="59">
        <f t="shared" si="3"/>
        <v>0</v>
      </c>
      <c r="N17" s="62">
        <f>'SVS ZwR'!$H$57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114">
        <v>17</v>
      </c>
      <c r="B18" s="113" t="str">
        <f>UR!B18</f>
        <v>EG</v>
      </c>
      <c r="C18" s="64"/>
      <c r="D18" s="57" t="str">
        <f>UR!D18</f>
        <v>Umkleide 1</v>
      </c>
      <c r="E18" s="58" t="str">
        <f>UR!E18</f>
        <v>Umkleideräume</v>
      </c>
      <c r="F18" s="57" t="str">
        <f>UR!F18</f>
        <v>PVC</v>
      </c>
      <c r="G18" s="69">
        <f>UR!G18</f>
        <v>14.649999999999999</v>
      </c>
      <c r="H18" s="60" t="s">
        <v>145</v>
      </c>
      <c r="I18" s="55">
        <f>VLOOKUP(H18,Reinigungstage!$A$6:$C$15,3,FALSE)</f>
        <v>2</v>
      </c>
      <c r="J18" s="63">
        <f t="shared" si="0"/>
        <v>29.299999999999997</v>
      </c>
      <c r="K18" s="68"/>
      <c r="L18" s="61">
        <f t="shared" si="1"/>
        <v>0</v>
      </c>
      <c r="M18" s="59">
        <f t="shared" si="3"/>
        <v>0</v>
      </c>
      <c r="N18" s="62">
        <f>'SVS ZwR'!$H$57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114">
        <v>18</v>
      </c>
      <c r="B19" s="113" t="str">
        <f>UR!B19</f>
        <v>EG</v>
      </c>
      <c r="C19" s="56"/>
      <c r="D19" s="57" t="str">
        <f>UR!D19</f>
        <v>Umkleide 2</v>
      </c>
      <c r="E19" s="58" t="str">
        <f>UR!E19</f>
        <v>Umkleideräume</v>
      </c>
      <c r="F19" s="57" t="str">
        <f>UR!F19</f>
        <v>PVC</v>
      </c>
      <c r="G19" s="69">
        <f>UR!G19</f>
        <v>15.83</v>
      </c>
      <c r="H19" s="60" t="s">
        <v>145</v>
      </c>
      <c r="I19" s="55">
        <f>VLOOKUP(H19,Reinigungstage!$A$6:$C$15,3,FALSE)</f>
        <v>2</v>
      </c>
      <c r="J19" s="63">
        <f t="shared" si="0"/>
        <v>31.66</v>
      </c>
      <c r="K19" s="68"/>
      <c r="L19" s="61">
        <f t="shared" si="1"/>
        <v>0</v>
      </c>
      <c r="M19" s="59">
        <f t="shared" si="3"/>
        <v>0</v>
      </c>
      <c r="N19" s="62">
        <f>'SVS ZwR'!$H$57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114">
        <v>19</v>
      </c>
      <c r="B20" s="113" t="str">
        <f>UR!B20</f>
        <v>EG</v>
      </c>
      <c r="C20" s="56"/>
      <c r="D20" s="57" t="str">
        <f>UR!D20</f>
        <v>Eingang</v>
      </c>
      <c r="E20" s="58" t="str">
        <f>UR!E20</f>
        <v xml:space="preserve">Verkehrsflächen </v>
      </c>
      <c r="F20" s="57" t="str">
        <f>UR!F20</f>
        <v>Estrich</v>
      </c>
      <c r="G20" s="69">
        <f>UR!G20</f>
        <v>4.93</v>
      </c>
      <c r="H20" s="60" t="s">
        <v>145</v>
      </c>
      <c r="I20" s="55">
        <f>VLOOKUP(H20,Reinigungstage!$A$6:$C$15,3,FALSE)</f>
        <v>2</v>
      </c>
      <c r="J20" s="63">
        <f t="shared" si="0"/>
        <v>9.86</v>
      </c>
      <c r="K20" s="68"/>
      <c r="L20" s="61">
        <f t="shared" si="1"/>
        <v>0</v>
      </c>
      <c r="M20" s="59">
        <f t="shared" si="3"/>
        <v>0</v>
      </c>
      <c r="N20" s="62">
        <f>'SVS ZwR'!$H$57</f>
        <v>0</v>
      </c>
      <c r="O20" s="4">
        <f t="shared" ref="O20:O22" si="6">IF(J20&gt;0,IF(K20&gt;0,(G20/K20)*N20,0),0)</f>
        <v>0</v>
      </c>
      <c r="P20" s="4">
        <f t="shared" ref="P20:P22" si="7">O20/G20</f>
        <v>0</v>
      </c>
      <c r="Q20" s="62">
        <f t="shared" ref="Q20:Q22" si="8">M20*N20</f>
        <v>0</v>
      </c>
    </row>
    <row r="21" spans="1:17" x14ac:dyDescent="0.2">
      <c r="A21" s="114">
        <v>20</v>
      </c>
      <c r="B21" s="113" t="str">
        <f>UR!B21</f>
        <v>EG</v>
      </c>
      <c r="C21" s="56"/>
      <c r="D21" s="57" t="str">
        <f>UR!D21</f>
        <v>Flur vor Umkleiden</v>
      </c>
      <c r="E21" s="58" t="str">
        <f>UR!E21</f>
        <v xml:space="preserve">Verkehrsflächen </v>
      </c>
      <c r="F21" s="57" t="str">
        <f>UR!F21</f>
        <v>PVC</v>
      </c>
      <c r="G21" s="69">
        <f>UR!G21</f>
        <v>47.57</v>
      </c>
      <c r="H21" s="60" t="s">
        <v>145</v>
      </c>
      <c r="I21" s="55">
        <f>VLOOKUP(H21,Reinigungstage!$A$6:$C$15,3,FALSE)</f>
        <v>2</v>
      </c>
      <c r="J21" s="63">
        <f t="shared" si="0"/>
        <v>95.14</v>
      </c>
      <c r="K21" s="68"/>
      <c r="L21" s="61">
        <f t="shared" si="1"/>
        <v>0</v>
      </c>
      <c r="M21" s="59">
        <f t="shared" si="3"/>
        <v>0</v>
      </c>
      <c r="N21" s="62">
        <f>'SVS ZwR'!$H$57</f>
        <v>0</v>
      </c>
      <c r="O21" s="4">
        <f t="shared" si="6"/>
        <v>0</v>
      </c>
      <c r="P21" s="4">
        <f t="shared" si="7"/>
        <v>0</v>
      </c>
      <c r="Q21" s="62">
        <f t="shared" si="8"/>
        <v>0</v>
      </c>
    </row>
    <row r="22" spans="1:17" x14ac:dyDescent="0.2">
      <c r="A22" s="114">
        <v>21</v>
      </c>
      <c r="B22" s="113" t="str">
        <f>UR!B22</f>
        <v>OG</v>
      </c>
      <c r="C22" s="56"/>
      <c r="D22" s="57" t="str">
        <f>UR!D22</f>
        <v xml:space="preserve">Empore  </v>
      </c>
      <c r="E22" s="58" t="str">
        <f>UR!E22</f>
        <v>Sporthallen</v>
      </c>
      <c r="F22" s="57" t="str">
        <f>UR!F22</f>
        <v>PVC</v>
      </c>
      <c r="G22" s="69">
        <f>UR!G22</f>
        <v>44.13</v>
      </c>
      <c r="H22" s="60" t="s">
        <v>17</v>
      </c>
      <c r="I22" s="55">
        <f>VLOOKUP(H22,Reinigungstage!$A$6:$C$15,3,FALSE)</f>
        <v>0</v>
      </c>
      <c r="J22" s="63">
        <f t="shared" si="0"/>
        <v>0</v>
      </c>
      <c r="K22" s="68"/>
      <c r="L22" s="61">
        <f t="shared" si="1"/>
        <v>0</v>
      </c>
      <c r="M22" s="59">
        <f t="shared" si="3"/>
        <v>0</v>
      </c>
      <c r="N22" s="62">
        <f>'SVS ZwR'!$H$57</f>
        <v>0</v>
      </c>
      <c r="O22" s="4">
        <f t="shared" si="6"/>
        <v>0</v>
      </c>
      <c r="P22" s="4">
        <f t="shared" si="7"/>
        <v>0</v>
      </c>
      <c r="Q22" s="62">
        <f t="shared" si="8"/>
        <v>0</v>
      </c>
    </row>
    <row r="23" spans="1:17" x14ac:dyDescent="0.2">
      <c r="G23" s="65">
        <f>SUM(G2:G22)</f>
        <v>659.06999999999994</v>
      </c>
      <c r="J23" s="65">
        <f>SUM(J2:J22)</f>
        <v>1058.1399999999999</v>
      </c>
      <c r="L23" s="66">
        <f>SUM(L2:L22)</f>
        <v>0</v>
      </c>
      <c r="M23" s="65">
        <f>SUM(M2:M22)</f>
        <v>0</v>
      </c>
      <c r="O23" s="67">
        <f>SUM(O2:O22)</f>
        <v>0</v>
      </c>
      <c r="P23" s="107"/>
      <c r="Q23" s="67">
        <f>SUM(Q2:Q22)</f>
        <v>0</v>
      </c>
    </row>
    <row r="25" spans="1:17" x14ac:dyDescent="0.2">
      <c r="G25" s="70"/>
    </row>
    <row r="26" spans="1:17" x14ac:dyDescent="0.2">
      <c r="G26" s="70"/>
    </row>
  </sheetData>
  <sheetProtection algorithmName="SHA-512" hashValue="p7JDkhE4xQKLQgySuFuabcjxl4C83HzR2lnmGjLSrtWUdULv8589HRQJap4BUR9Fcvbm0LRG+yL2cu2cJiQ2hg==" saltValue="L3lqtgVDmJqIkAtclYDNpA==" spinCount="100000" sheet="1" objects="1" scenarios="1"/>
  <dataValidations count="1">
    <dataValidation type="list" allowBlank="1" showInputMessage="1" showErrorMessage="1" sqref="H2:H22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(GGS Ost Turnhalle)&amp;R&amp;G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6"/>
  <sheetViews>
    <sheetView zoomScale="80" zoomScaleNormal="80" workbookViewId="0">
      <selection activeCell="K4" sqref="K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18</v>
      </c>
      <c r="C1" s="52" t="s">
        <v>20</v>
      </c>
      <c r="D1" s="52" t="s">
        <v>19</v>
      </c>
      <c r="E1" s="52" t="s">
        <v>1</v>
      </c>
      <c r="F1" s="52" t="s">
        <v>165</v>
      </c>
      <c r="G1" s="52" t="s">
        <v>2</v>
      </c>
      <c r="H1" s="52" t="s">
        <v>4</v>
      </c>
      <c r="I1" s="52" t="s">
        <v>147</v>
      </c>
      <c r="J1" s="52" t="s">
        <v>12</v>
      </c>
      <c r="K1" s="52" t="s">
        <v>5</v>
      </c>
      <c r="L1" s="52" t="s">
        <v>3</v>
      </c>
      <c r="M1" s="52" t="s">
        <v>197</v>
      </c>
      <c r="N1" s="52" t="s">
        <v>157</v>
      </c>
      <c r="O1" s="52" t="s">
        <v>21</v>
      </c>
      <c r="P1" s="52" t="s">
        <v>22</v>
      </c>
      <c r="Q1" s="52" t="s">
        <v>195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4">
        <v>1</v>
      </c>
      <c r="B2" s="113" t="str">
        <f>UR!B2</f>
        <v>KG</v>
      </c>
      <c r="C2" s="56"/>
      <c r="D2" s="57" t="str">
        <f>UR!D2</f>
        <v>Waschküche</v>
      </c>
      <c r="E2" s="58" t="str">
        <f>UR!E2</f>
        <v>Keine Reinigung bzw. auf Anforderung</v>
      </c>
      <c r="F2" s="57" t="str">
        <f>UR!F2</f>
        <v>PVC</v>
      </c>
      <c r="G2" s="69">
        <f>UR!G2</f>
        <v>23.96</v>
      </c>
      <c r="H2" s="60" t="s">
        <v>17</v>
      </c>
      <c r="I2" s="55">
        <f>VLOOKUP(H2,Reinigungstage!$A$6:$C$15,3,FALSE)</f>
        <v>0</v>
      </c>
      <c r="J2" s="59">
        <f t="shared" ref="J2:J22" si="0">G2*I2</f>
        <v>0</v>
      </c>
      <c r="K2" s="68"/>
      <c r="L2" s="61">
        <f t="shared" ref="L2:L22" si="1">IF(J2&gt;0,IF(K2&gt;0,(G2/K2)*(1/24),0),0)</f>
        <v>0</v>
      </c>
      <c r="M2" s="59">
        <f>IF(J2&gt;0,IF(K2&gt;0,(J2/K2),0),0)</f>
        <v>0</v>
      </c>
      <c r="N2" s="62">
        <f>'SVS GrundR'!$H$57</f>
        <v>0</v>
      </c>
      <c r="O2" s="4">
        <f>IF(J2&gt;0,IF(K2&gt;0,(G2/K2)*N2,0),0)</f>
        <v>0</v>
      </c>
      <c r="P2" s="4">
        <f>O2/G2</f>
        <v>0</v>
      </c>
      <c r="Q2" s="62">
        <f t="shared" ref="Q2:Q22" si="2">M2*N2</f>
        <v>0</v>
      </c>
    </row>
    <row r="3" spans="1:33" x14ac:dyDescent="0.2">
      <c r="A3" s="114">
        <v>2</v>
      </c>
      <c r="B3" s="113" t="str">
        <f>UR!B3</f>
        <v>KG</v>
      </c>
      <c r="C3" s="56"/>
      <c r="D3" s="57" t="str">
        <f>UR!D3</f>
        <v>Töpferraum</v>
      </c>
      <c r="E3" s="58" t="str">
        <f>UR!E3</f>
        <v>Keine Reinigung bzw. auf Anforderung</v>
      </c>
      <c r="F3" s="57" t="str">
        <f>UR!F3</f>
        <v>Estrich</v>
      </c>
      <c r="G3" s="69">
        <f>UR!G3</f>
        <v>60.15</v>
      </c>
      <c r="H3" s="60" t="s">
        <v>17</v>
      </c>
      <c r="I3" s="55">
        <f>VLOOKUP(H3,Reinigungstage!$A$6:$C$15,3,FALSE)</f>
        <v>0</v>
      </c>
      <c r="J3" s="63">
        <f t="shared" si="0"/>
        <v>0</v>
      </c>
      <c r="K3" s="68"/>
      <c r="L3" s="61">
        <f t="shared" si="1"/>
        <v>0</v>
      </c>
      <c r="M3" s="59">
        <f t="shared" ref="M3:M22" si="3">IF(J3&gt;0,IF(K3&gt;0,(J3/K3),0),0)</f>
        <v>0</v>
      </c>
      <c r="N3" s="62">
        <f>'SVS GrundR'!$H$57</f>
        <v>0</v>
      </c>
      <c r="O3" s="4">
        <f t="shared" ref="O3:O22" si="4">IF(J3&gt;0,IF(K3&gt;0,(G3/K3)*N3,0),0)</f>
        <v>0</v>
      </c>
      <c r="P3" s="4">
        <f t="shared" ref="P3:P22" si="5">O3/G3</f>
        <v>0</v>
      </c>
      <c r="Q3" s="62">
        <f t="shared" si="2"/>
        <v>0</v>
      </c>
    </row>
    <row r="4" spans="1:33" x14ac:dyDescent="0.2">
      <c r="A4" s="114">
        <v>3</v>
      </c>
      <c r="B4" s="113" t="str">
        <f>UR!B4</f>
        <v>KG</v>
      </c>
      <c r="C4" s="56"/>
      <c r="D4" s="57" t="str">
        <f>UR!D4</f>
        <v>Treppenhaus KG - EG</v>
      </c>
      <c r="E4" s="58" t="str">
        <f>UR!E4</f>
        <v>Treppenhäuser</v>
      </c>
      <c r="F4" s="57" t="str">
        <f>UR!F4</f>
        <v>Steinfliesen</v>
      </c>
      <c r="G4" s="69">
        <f>UR!G4</f>
        <v>22.59</v>
      </c>
      <c r="H4" s="60" t="s">
        <v>143</v>
      </c>
      <c r="I4" s="55">
        <f>VLOOKUP(H4,Reinigungstage!$A$6:$C$15,3,FALSE)</f>
        <v>1</v>
      </c>
      <c r="J4" s="63">
        <f t="shared" si="0"/>
        <v>22.59</v>
      </c>
      <c r="K4" s="68"/>
      <c r="L4" s="61">
        <f t="shared" si="1"/>
        <v>0</v>
      </c>
      <c r="M4" s="59">
        <f t="shared" si="3"/>
        <v>0</v>
      </c>
      <c r="N4" s="62">
        <f>'SVS GrundR'!$H$57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114">
        <v>4</v>
      </c>
      <c r="B5" s="113" t="str">
        <f>UR!B5</f>
        <v>KG</v>
      </c>
      <c r="C5" s="56"/>
      <c r="D5" s="57" t="str">
        <f>UR!D5</f>
        <v>Flur vor Heizöllager</v>
      </c>
      <c r="E5" s="58" t="str">
        <f>UR!E5</f>
        <v xml:space="preserve">Verkehrsflächen </v>
      </c>
      <c r="F5" s="57" t="str">
        <f>UR!F5</f>
        <v>PVC</v>
      </c>
      <c r="G5" s="69">
        <f>UR!G5</f>
        <v>4.68</v>
      </c>
      <c r="H5" s="60" t="s">
        <v>143</v>
      </c>
      <c r="I5" s="55">
        <f>VLOOKUP(H5,Reinigungstage!$A$6:$C$15,3,FALSE)</f>
        <v>1</v>
      </c>
      <c r="J5" s="63">
        <f t="shared" si="0"/>
        <v>4.68</v>
      </c>
      <c r="K5" s="68"/>
      <c r="L5" s="61">
        <f t="shared" si="1"/>
        <v>0</v>
      </c>
      <c r="M5" s="59">
        <f t="shared" si="3"/>
        <v>0</v>
      </c>
      <c r="N5" s="62">
        <f>'SVS GrundR'!$H$57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114">
        <v>5</v>
      </c>
      <c r="B6" s="113" t="str">
        <f>UR!B6</f>
        <v>KG</v>
      </c>
      <c r="C6" s="56"/>
      <c r="D6" s="57" t="str">
        <f>UR!D6</f>
        <v>Treppenraum</v>
      </c>
      <c r="E6" s="58" t="str">
        <f>UR!E6</f>
        <v xml:space="preserve">Verkehrsflächen </v>
      </c>
      <c r="F6" s="57" t="str">
        <f>UR!F6</f>
        <v>Steinfliesen</v>
      </c>
      <c r="G6" s="69">
        <f>UR!G6</f>
        <v>12.08</v>
      </c>
      <c r="H6" s="60" t="s">
        <v>143</v>
      </c>
      <c r="I6" s="55">
        <f>VLOOKUP(H6,Reinigungstage!$A$6:$C$15,3,FALSE)</f>
        <v>1</v>
      </c>
      <c r="J6" s="63">
        <f t="shared" si="0"/>
        <v>12.08</v>
      </c>
      <c r="K6" s="68"/>
      <c r="L6" s="61">
        <f t="shared" si="1"/>
        <v>0</v>
      </c>
      <c r="M6" s="59">
        <f t="shared" si="3"/>
        <v>0</v>
      </c>
      <c r="N6" s="62">
        <f>'SVS GrundR'!$H$57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114">
        <v>6</v>
      </c>
      <c r="B7" s="113" t="str">
        <f>UR!B7</f>
        <v>KG</v>
      </c>
      <c r="C7" s="56"/>
      <c r="D7" s="57" t="str">
        <f>UR!D7</f>
        <v>Flur vor Waschküche</v>
      </c>
      <c r="E7" s="58" t="str">
        <f>UR!E7</f>
        <v xml:space="preserve">Verkehrsflächen </v>
      </c>
      <c r="F7" s="57" t="str">
        <f>UR!F7</f>
        <v>PVC</v>
      </c>
      <c r="G7" s="69">
        <f>UR!G7</f>
        <v>4.5599999999999996</v>
      </c>
      <c r="H7" s="60" t="s">
        <v>143</v>
      </c>
      <c r="I7" s="55">
        <f>VLOOKUP(H7,Reinigungstage!$A$6:$C$15,3,FALSE)</f>
        <v>1</v>
      </c>
      <c r="J7" s="63">
        <f t="shared" si="0"/>
        <v>4.5599999999999996</v>
      </c>
      <c r="K7" s="68"/>
      <c r="L7" s="61">
        <f t="shared" si="1"/>
        <v>0</v>
      </c>
      <c r="M7" s="59">
        <f t="shared" si="3"/>
        <v>0</v>
      </c>
      <c r="N7" s="62">
        <f>'SVS GrundR'!$H$57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114">
        <v>7</v>
      </c>
      <c r="B8" s="113" t="str">
        <f>UR!B8</f>
        <v>EG</v>
      </c>
      <c r="C8" s="56"/>
      <c r="D8" s="57" t="str">
        <f>UR!D8</f>
        <v>Geräteraum Links</v>
      </c>
      <c r="E8" s="58" t="str">
        <f>UR!E8</f>
        <v>Geräteräume</v>
      </c>
      <c r="F8" s="57" t="str">
        <f>UR!F8</f>
        <v>Parkett</v>
      </c>
      <c r="G8" s="69">
        <f>UR!G8</f>
        <v>29.04</v>
      </c>
      <c r="H8" s="60" t="s">
        <v>143</v>
      </c>
      <c r="I8" s="55">
        <f>VLOOKUP(H8,Reinigungstage!$A$6:$C$15,3,FALSE)</f>
        <v>1</v>
      </c>
      <c r="J8" s="63">
        <f t="shared" si="0"/>
        <v>29.04</v>
      </c>
      <c r="K8" s="68"/>
      <c r="L8" s="61">
        <f t="shared" si="1"/>
        <v>0</v>
      </c>
      <c r="M8" s="59">
        <f t="shared" si="3"/>
        <v>0</v>
      </c>
      <c r="N8" s="62">
        <f>'SVS GrundR'!$H$57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114">
        <v>8</v>
      </c>
      <c r="B9" s="113" t="str">
        <f>UR!B9</f>
        <v>EG</v>
      </c>
      <c r="C9" s="56"/>
      <c r="D9" s="57" t="str">
        <f>UR!D9</f>
        <v>Geräteraum Mitte</v>
      </c>
      <c r="E9" s="58" t="str">
        <f>UR!E9</f>
        <v>Geräteräume</v>
      </c>
      <c r="F9" s="57" t="str">
        <f>UR!F9</f>
        <v>PVC</v>
      </c>
      <c r="G9" s="69">
        <f>UR!G9</f>
        <v>18.07</v>
      </c>
      <c r="H9" s="60" t="s">
        <v>143</v>
      </c>
      <c r="I9" s="55">
        <f>VLOOKUP(H9,Reinigungstage!$A$6:$C$15,3,FALSE)</f>
        <v>1</v>
      </c>
      <c r="J9" s="63">
        <f t="shared" si="0"/>
        <v>18.07</v>
      </c>
      <c r="K9" s="68"/>
      <c r="L9" s="61">
        <f t="shared" si="1"/>
        <v>0</v>
      </c>
      <c r="M9" s="59">
        <f t="shared" si="3"/>
        <v>0</v>
      </c>
      <c r="N9" s="62">
        <f>'SVS GrundR'!$H$57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114">
        <v>9</v>
      </c>
      <c r="B10" s="113" t="str">
        <f>UR!B10</f>
        <v>EG</v>
      </c>
      <c r="C10" s="56"/>
      <c r="D10" s="57" t="str">
        <f>UR!D10</f>
        <v>Geräteraum Rechts</v>
      </c>
      <c r="E10" s="58" t="str">
        <f>UR!E10</f>
        <v>Geräteräume</v>
      </c>
      <c r="F10" s="57" t="str">
        <f>UR!F10</f>
        <v>PVC</v>
      </c>
      <c r="G10" s="69">
        <f>UR!G10</f>
        <v>18.07</v>
      </c>
      <c r="H10" s="60" t="s">
        <v>143</v>
      </c>
      <c r="I10" s="55">
        <f>VLOOKUP(H10,Reinigungstage!$A$6:$C$15,3,FALSE)</f>
        <v>1</v>
      </c>
      <c r="J10" s="63">
        <f t="shared" si="0"/>
        <v>18.07</v>
      </c>
      <c r="K10" s="68"/>
      <c r="L10" s="61">
        <f t="shared" si="1"/>
        <v>0</v>
      </c>
      <c r="M10" s="59">
        <f t="shared" si="3"/>
        <v>0</v>
      </c>
      <c r="N10" s="62">
        <f>'SVS GrundR'!$H$57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114">
        <v>10</v>
      </c>
      <c r="B11" s="113" t="str">
        <f>UR!B11</f>
        <v>EG</v>
      </c>
      <c r="C11" s="56"/>
      <c r="D11" s="57" t="str">
        <f>UR!D11</f>
        <v>Putzmittel</v>
      </c>
      <c r="E11" s="58" t="str">
        <f>UR!E11</f>
        <v>Keine Reinigung bzw. auf Anforderung</v>
      </c>
      <c r="F11" s="57" t="str">
        <f>UR!F11</f>
        <v>PVC</v>
      </c>
      <c r="G11" s="69">
        <f>UR!G11</f>
        <v>1.76</v>
      </c>
      <c r="H11" s="60" t="s">
        <v>17</v>
      </c>
      <c r="I11" s="55">
        <f>VLOOKUP(H11,Reinigungstage!$A$6:$C$15,3,FALSE)</f>
        <v>0</v>
      </c>
      <c r="J11" s="63">
        <f t="shared" si="0"/>
        <v>0</v>
      </c>
      <c r="K11" s="68"/>
      <c r="L11" s="61">
        <f t="shared" si="1"/>
        <v>0</v>
      </c>
      <c r="M11" s="59">
        <f t="shared" si="3"/>
        <v>0</v>
      </c>
      <c r="N11" s="62">
        <f>'SVS GrundR'!$H$57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114">
        <v>11</v>
      </c>
      <c r="B12" s="113" t="str">
        <f>UR!B12</f>
        <v>EG</v>
      </c>
      <c r="C12" s="56"/>
      <c r="D12" s="57" t="str">
        <f>UR!D12</f>
        <v>Abstellraum</v>
      </c>
      <c r="E12" s="58" t="str">
        <f>UR!E12</f>
        <v>Lagerräume</v>
      </c>
      <c r="F12" s="57" t="str">
        <f>UR!F12</f>
        <v>Estrich</v>
      </c>
      <c r="G12" s="69">
        <f>UR!G12</f>
        <v>5.8</v>
      </c>
      <c r="H12" s="60" t="s">
        <v>143</v>
      </c>
      <c r="I12" s="55">
        <f>VLOOKUP(H12,Reinigungstage!$A$6:$C$15,3,FALSE)</f>
        <v>1</v>
      </c>
      <c r="J12" s="63">
        <f t="shared" si="0"/>
        <v>5.8</v>
      </c>
      <c r="K12" s="68"/>
      <c r="L12" s="61">
        <f t="shared" si="1"/>
        <v>0</v>
      </c>
      <c r="M12" s="59">
        <f t="shared" si="3"/>
        <v>0</v>
      </c>
      <c r="N12" s="62">
        <f>'SVS GrundR'!$H$57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114">
        <v>12</v>
      </c>
      <c r="B13" s="113" t="str">
        <f>UR!B13</f>
        <v>EG</v>
      </c>
      <c r="C13" s="56"/>
      <c r="D13" s="57" t="str">
        <f>UR!D13</f>
        <v>Abstellraum</v>
      </c>
      <c r="E13" s="58" t="str">
        <f>UR!E13</f>
        <v>Lagerräume</v>
      </c>
      <c r="F13" s="57" t="str">
        <f>UR!F13</f>
        <v>PVC</v>
      </c>
      <c r="G13" s="69">
        <f>UR!G13</f>
        <v>1.88</v>
      </c>
      <c r="H13" s="60" t="s">
        <v>143</v>
      </c>
      <c r="I13" s="55">
        <f>VLOOKUP(H13,Reinigungstage!$A$6:$C$15,3,FALSE)</f>
        <v>1</v>
      </c>
      <c r="J13" s="63">
        <f t="shared" si="0"/>
        <v>1.88</v>
      </c>
      <c r="K13" s="68"/>
      <c r="L13" s="61">
        <f t="shared" si="1"/>
        <v>0</v>
      </c>
      <c r="M13" s="59">
        <f t="shared" si="3"/>
        <v>0</v>
      </c>
      <c r="N13" s="62">
        <f>'SVS GrundR'!$H$57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114">
        <v>13</v>
      </c>
      <c r="B14" s="113" t="str">
        <f>UR!B14</f>
        <v>EG</v>
      </c>
      <c r="C14" s="56"/>
      <c r="D14" s="57" t="str">
        <f>UR!D14</f>
        <v>WC 1</v>
      </c>
      <c r="E14" s="58" t="str">
        <f>UR!E14</f>
        <v>Sanitärräume</v>
      </c>
      <c r="F14" s="57" t="str">
        <f>UR!F14</f>
        <v>PVC</v>
      </c>
      <c r="G14" s="69">
        <f>UR!G14</f>
        <v>1.45</v>
      </c>
      <c r="H14" s="60" t="s">
        <v>143</v>
      </c>
      <c r="I14" s="55">
        <f>VLOOKUP(H14,Reinigungstage!$A$6:$C$15,3,FALSE)</f>
        <v>1</v>
      </c>
      <c r="J14" s="63">
        <f t="shared" si="0"/>
        <v>1.45</v>
      </c>
      <c r="K14" s="68"/>
      <c r="L14" s="61">
        <f t="shared" si="1"/>
        <v>0</v>
      </c>
      <c r="M14" s="59">
        <f t="shared" si="3"/>
        <v>0</v>
      </c>
      <c r="N14" s="62">
        <f>'SVS GrundR'!$H$57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114">
        <v>14</v>
      </c>
      <c r="B15" s="113" t="str">
        <f>UR!B15</f>
        <v>EG</v>
      </c>
      <c r="C15" s="56"/>
      <c r="D15" s="57" t="str">
        <f>UR!D15</f>
        <v>Dusche</v>
      </c>
      <c r="E15" s="58" t="str">
        <f>UR!E15</f>
        <v>Sanitärräume</v>
      </c>
      <c r="F15" s="57" t="str">
        <f>UR!F15</f>
        <v>Steinfliesen</v>
      </c>
      <c r="G15" s="69">
        <f>UR!G15</f>
        <v>14.53</v>
      </c>
      <c r="H15" s="60" t="s">
        <v>143</v>
      </c>
      <c r="I15" s="55">
        <f>VLOOKUP(H15,Reinigungstage!$A$6:$C$15,3,FALSE)</f>
        <v>1</v>
      </c>
      <c r="J15" s="63">
        <f t="shared" si="0"/>
        <v>14.53</v>
      </c>
      <c r="K15" s="68"/>
      <c r="L15" s="61">
        <f t="shared" si="1"/>
        <v>0</v>
      </c>
      <c r="M15" s="59">
        <f t="shared" si="3"/>
        <v>0</v>
      </c>
      <c r="N15" s="62">
        <f>'SVS GrundR'!$H$57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114">
        <v>15</v>
      </c>
      <c r="B16" s="113" t="str">
        <f>UR!B16</f>
        <v>EG</v>
      </c>
      <c r="C16" s="56"/>
      <c r="D16" s="57" t="str">
        <f>UR!D16</f>
        <v>WC 2</v>
      </c>
      <c r="E16" s="58" t="str">
        <f>UR!E16</f>
        <v>Sanitärräume</v>
      </c>
      <c r="F16" s="57" t="str">
        <f>UR!F16</f>
        <v>PVC</v>
      </c>
      <c r="G16" s="69">
        <f>UR!G16</f>
        <v>1.25</v>
      </c>
      <c r="H16" s="60" t="s">
        <v>143</v>
      </c>
      <c r="I16" s="55">
        <f>VLOOKUP(H16,Reinigungstage!$A$6:$C$15,3,FALSE)</f>
        <v>1</v>
      </c>
      <c r="J16" s="63">
        <f t="shared" si="0"/>
        <v>1.25</v>
      </c>
      <c r="K16" s="68"/>
      <c r="L16" s="61">
        <f t="shared" si="1"/>
        <v>0</v>
      </c>
      <c r="M16" s="59">
        <f t="shared" si="3"/>
        <v>0</v>
      </c>
      <c r="N16" s="62">
        <f>'SVS GrundR'!$H$57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114">
        <v>16</v>
      </c>
      <c r="B17" s="113" t="str">
        <f>UR!B17</f>
        <v>EG</v>
      </c>
      <c r="C17" s="56"/>
      <c r="D17" s="57" t="str">
        <f>UR!D17</f>
        <v>Sporthalle</v>
      </c>
      <c r="E17" s="58" t="str">
        <f>UR!E17</f>
        <v>Sporthallen</v>
      </c>
      <c r="F17" s="57" t="str">
        <f>UR!F17</f>
        <v>Parkett</v>
      </c>
      <c r="G17" s="69">
        <f>UR!G17</f>
        <v>312.08999999999997</v>
      </c>
      <c r="H17" s="60" t="s">
        <v>143</v>
      </c>
      <c r="I17" s="55">
        <f>VLOOKUP(H17,Reinigungstage!$A$6:$C$15,3,FALSE)</f>
        <v>1</v>
      </c>
      <c r="J17" s="63">
        <f t="shared" si="0"/>
        <v>312.08999999999997</v>
      </c>
      <c r="K17" s="68"/>
      <c r="L17" s="61">
        <f t="shared" si="1"/>
        <v>0</v>
      </c>
      <c r="M17" s="59">
        <f t="shared" si="3"/>
        <v>0</v>
      </c>
      <c r="N17" s="62">
        <f>'SVS GrundR'!$H$57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114">
        <v>17</v>
      </c>
      <c r="B18" s="113" t="str">
        <f>UR!B18</f>
        <v>EG</v>
      </c>
      <c r="C18" s="64"/>
      <c r="D18" s="57" t="str">
        <f>UR!D18</f>
        <v>Umkleide 1</v>
      </c>
      <c r="E18" s="58" t="str">
        <f>UR!E18</f>
        <v>Umkleideräume</v>
      </c>
      <c r="F18" s="57" t="str">
        <f>UR!F18</f>
        <v>PVC</v>
      </c>
      <c r="G18" s="69">
        <f>UR!G18</f>
        <v>14.649999999999999</v>
      </c>
      <c r="H18" s="60" t="s">
        <v>143</v>
      </c>
      <c r="I18" s="55">
        <f>VLOOKUP(H18,Reinigungstage!$A$6:$C$15,3,FALSE)</f>
        <v>1</v>
      </c>
      <c r="J18" s="63">
        <f t="shared" si="0"/>
        <v>14.649999999999999</v>
      </c>
      <c r="K18" s="68"/>
      <c r="L18" s="61">
        <f t="shared" si="1"/>
        <v>0</v>
      </c>
      <c r="M18" s="59">
        <f t="shared" si="3"/>
        <v>0</v>
      </c>
      <c r="N18" s="62">
        <f>'SVS GrundR'!$H$57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114">
        <v>18</v>
      </c>
      <c r="B19" s="113" t="str">
        <f>UR!B19</f>
        <v>EG</v>
      </c>
      <c r="C19" s="56"/>
      <c r="D19" s="57" t="str">
        <f>UR!D19</f>
        <v>Umkleide 2</v>
      </c>
      <c r="E19" s="58" t="str">
        <f>UR!E19</f>
        <v>Umkleideräume</v>
      </c>
      <c r="F19" s="57" t="str">
        <f>UR!F19</f>
        <v>PVC</v>
      </c>
      <c r="G19" s="69">
        <f>UR!G19</f>
        <v>15.83</v>
      </c>
      <c r="H19" s="60" t="s">
        <v>143</v>
      </c>
      <c r="I19" s="55">
        <f>VLOOKUP(H19,Reinigungstage!$A$6:$C$15,3,FALSE)</f>
        <v>1</v>
      </c>
      <c r="J19" s="63">
        <f t="shared" si="0"/>
        <v>15.83</v>
      </c>
      <c r="K19" s="68"/>
      <c r="L19" s="61">
        <f t="shared" si="1"/>
        <v>0</v>
      </c>
      <c r="M19" s="59">
        <f t="shared" si="3"/>
        <v>0</v>
      </c>
      <c r="N19" s="62">
        <f>'SVS GrundR'!$H$57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114">
        <v>19</v>
      </c>
      <c r="B20" s="113" t="str">
        <f>UR!B20</f>
        <v>EG</v>
      </c>
      <c r="C20" s="56"/>
      <c r="D20" s="57" t="str">
        <f>UR!D20</f>
        <v>Eingang</v>
      </c>
      <c r="E20" s="58" t="str">
        <f>UR!E20</f>
        <v xml:space="preserve">Verkehrsflächen </v>
      </c>
      <c r="F20" s="57" t="str">
        <f>UR!F20</f>
        <v>Estrich</v>
      </c>
      <c r="G20" s="69">
        <f>UR!G20</f>
        <v>4.93</v>
      </c>
      <c r="H20" s="60" t="s">
        <v>143</v>
      </c>
      <c r="I20" s="55">
        <f>VLOOKUP(H20,Reinigungstage!$A$6:$C$15,3,FALSE)</f>
        <v>1</v>
      </c>
      <c r="J20" s="63">
        <f t="shared" si="0"/>
        <v>4.93</v>
      </c>
      <c r="K20" s="68"/>
      <c r="L20" s="61">
        <f t="shared" si="1"/>
        <v>0</v>
      </c>
      <c r="M20" s="59">
        <f t="shared" si="3"/>
        <v>0</v>
      </c>
      <c r="N20" s="62">
        <f>'SVS GrundR'!$H$57</f>
        <v>0</v>
      </c>
      <c r="O20" s="4">
        <f t="shared" si="4"/>
        <v>0</v>
      </c>
      <c r="P20" s="4">
        <f t="shared" si="5"/>
        <v>0</v>
      </c>
      <c r="Q20" s="62">
        <f t="shared" si="2"/>
        <v>0</v>
      </c>
    </row>
    <row r="21" spans="1:17" x14ac:dyDescent="0.2">
      <c r="A21" s="114">
        <v>20</v>
      </c>
      <c r="B21" s="113" t="str">
        <f>UR!B21</f>
        <v>EG</v>
      </c>
      <c r="C21" s="56"/>
      <c r="D21" s="57" t="str">
        <f>UR!D21</f>
        <v>Flur vor Umkleiden</v>
      </c>
      <c r="E21" s="58" t="str">
        <f>UR!E21</f>
        <v xml:space="preserve">Verkehrsflächen </v>
      </c>
      <c r="F21" s="57" t="str">
        <f>UR!F21</f>
        <v>PVC</v>
      </c>
      <c r="G21" s="69">
        <f>UR!G21</f>
        <v>47.57</v>
      </c>
      <c r="H21" s="60" t="s">
        <v>143</v>
      </c>
      <c r="I21" s="55">
        <f>VLOOKUP(H21,Reinigungstage!$A$6:$C$15,3,FALSE)</f>
        <v>1</v>
      </c>
      <c r="J21" s="63">
        <f t="shared" si="0"/>
        <v>47.57</v>
      </c>
      <c r="K21" s="68"/>
      <c r="L21" s="61">
        <f t="shared" si="1"/>
        <v>0</v>
      </c>
      <c r="M21" s="59">
        <f t="shared" si="3"/>
        <v>0</v>
      </c>
      <c r="N21" s="62">
        <f>'SVS GrundR'!$H$57</f>
        <v>0</v>
      </c>
      <c r="O21" s="4">
        <f t="shared" si="4"/>
        <v>0</v>
      </c>
      <c r="P21" s="4">
        <f t="shared" si="5"/>
        <v>0</v>
      </c>
      <c r="Q21" s="62">
        <f t="shared" si="2"/>
        <v>0</v>
      </c>
    </row>
    <row r="22" spans="1:17" x14ac:dyDescent="0.2">
      <c r="A22" s="114">
        <v>21</v>
      </c>
      <c r="B22" s="113" t="str">
        <f>UR!B22</f>
        <v>OG</v>
      </c>
      <c r="C22" s="56"/>
      <c r="D22" s="57" t="str">
        <f>UR!D22</f>
        <v xml:space="preserve">Empore  </v>
      </c>
      <c r="E22" s="58" t="str">
        <f>UR!E22</f>
        <v>Sporthallen</v>
      </c>
      <c r="F22" s="57" t="str">
        <f>UR!F22</f>
        <v>PVC</v>
      </c>
      <c r="G22" s="69">
        <f>UR!G22</f>
        <v>44.13</v>
      </c>
      <c r="H22" s="60" t="s">
        <v>17</v>
      </c>
      <c r="I22" s="55">
        <f>VLOOKUP(H22,Reinigungstage!$A$6:$C$14,3,FALSE)</f>
        <v>0</v>
      </c>
      <c r="J22" s="63">
        <f t="shared" si="0"/>
        <v>0</v>
      </c>
      <c r="K22" s="68"/>
      <c r="L22" s="61">
        <f t="shared" si="1"/>
        <v>0</v>
      </c>
      <c r="M22" s="59">
        <f t="shared" si="3"/>
        <v>0</v>
      </c>
      <c r="N22" s="62">
        <f>'SVS GrundR'!$H$57</f>
        <v>0</v>
      </c>
      <c r="O22" s="4">
        <f t="shared" si="4"/>
        <v>0</v>
      </c>
      <c r="P22" s="4">
        <f t="shared" si="5"/>
        <v>0</v>
      </c>
      <c r="Q22" s="62">
        <f t="shared" si="2"/>
        <v>0</v>
      </c>
    </row>
    <row r="23" spans="1:17" x14ac:dyDescent="0.2">
      <c r="G23" s="65">
        <f>SUM(G2:G22)</f>
        <v>659.06999999999994</v>
      </c>
      <c r="J23" s="65">
        <f>SUM(J2:J22)</f>
        <v>529.06999999999994</v>
      </c>
      <c r="L23" s="66">
        <f>SUM(L2:L22)</f>
        <v>0</v>
      </c>
      <c r="M23" s="65">
        <f>SUM(M2:M22)</f>
        <v>0</v>
      </c>
      <c r="O23" s="67">
        <f>SUM(O2:O22)</f>
        <v>0</v>
      </c>
      <c r="P23" s="107"/>
      <c r="Q23" s="67">
        <f>SUM(Q2:Q22)</f>
        <v>0</v>
      </c>
    </row>
    <row r="25" spans="1:17" x14ac:dyDescent="0.2">
      <c r="G25" s="70"/>
    </row>
    <row r="26" spans="1:17" x14ac:dyDescent="0.2">
      <c r="G26" s="70"/>
    </row>
  </sheetData>
  <sheetProtection algorithmName="SHA-512" hashValue="c3QmmUYMkEwVhVp29xCc5QmT8uzKVMpOq6CdSQvd1RHOnytmTLwpeBhYB5ko7MUSP8fAUKnWKv5MlnNmVWNoGQ==" saltValue="TsC3/kBDw8EjLcmsGbJVaQ==" spinCount="100000" sheet="1" objects="1" scenarios="1"/>
  <dataValidations count="1">
    <dataValidation type="list" allowBlank="1" showInputMessage="1" showErrorMessage="1" sqref="H2:H22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(GGS Ost Turnhalle)&amp;R&amp;G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134</v>
      </c>
      <c r="B3" s="2" t="s">
        <v>135</v>
      </c>
      <c r="C3" s="2" t="s">
        <v>132</v>
      </c>
    </row>
    <row r="6" spans="1:3" x14ac:dyDescent="0.2">
      <c r="A6" s="91" t="s">
        <v>9</v>
      </c>
      <c r="B6" s="91" t="s">
        <v>137</v>
      </c>
      <c r="C6" s="1">
        <v>40</v>
      </c>
    </row>
    <row r="7" spans="1:3" x14ac:dyDescent="0.2">
      <c r="A7" s="91" t="s">
        <v>151</v>
      </c>
      <c r="B7" s="91" t="s">
        <v>152</v>
      </c>
      <c r="C7" s="1">
        <v>49</v>
      </c>
    </row>
    <row r="8" spans="1:3" x14ac:dyDescent="0.2">
      <c r="A8" s="91" t="s">
        <v>8</v>
      </c>
      <c r="B8" s="91" t="s">
        <v>138</v>
      </c>
      <c r="C8" s="1">
        <v>112</v>
      </c>
    </row>
    <row r="9" spans="1:3" x14ac:dyDescent="0.2">
      <c r="A9" s="91" t="s">
        <v>10</v>
      </c>
      <c r="B9" s="91" t="s">
        <v>139</v>
      </c>
      <c r="C9" s="1">
        <v>190</v>
      </c>
    </row>
    <row r="10" spans="1:3" x14ac:dyDescent="0.2">
      <c r="A10" s="91" t="s">
        <v>136</v>
      </c>
      <c r="B10" s="91" t="s">
        <v>140</v>
      </c>
      <c r="C10" s="1">
        <v>9</v>
      </c>
    </row>
    <row r="11" spans="1:3" x14ac:dyDescent="0.2">
      <c r="A11" s="91" t="s">
        <v>143</v>
      </c>
      <c r="B11" s="91" t="s">
        <v>144</v>
      </c>
      <c r="C11" s="1">
        <v>1</v>
      </c>
    </row>
    <row r="12" spans="1:3" x14ac:dyDescent="0.2">
      <c r="A12" s="91" t="s">
        <v>145</v>
      </c>
      <c r="B12" s="91" t="s">
        <v>146</v>
      </c>
      <c r="C12" s="1">
        <v>2</v>
      </c>
    </row>
    <row r="13" spans="1:3" x14ac:dyDescent="0.2">
      <c r="A13" s="91" t="s">
        <v>141</v>
      </c>
      <c r="B13" s="91" t="s">
        <v>142</v>
      </c>
      <c r="C13" s="1">
        <v>1</v>
      </c>
    </row>
    <row r="14" spans="1:3" x14ac:dyDescent="0.2">
      <c r="A14" s="91" t="s">
        <v>17</v>
      </c>
      <c r="B14" s="91" t="s">
        <v>17</v>
      </c>
      <c r="C14" s="1">
        <v>0</v>
      </c>
    </row>
    <row r="15" spans="1:3" x14ac:dyDescent="0.2">
      <c r="A15" s="91" t="s">
        <v>189</v>
      </c>
      <c r="B15" s="91" t="s">
        <v>190</v>
      </c>
      <c r="C15" s="1">
        <v>0</v>
      </c>
    </row>
  </sheetData>
  <sheetProtection algorithmName="SHA-512" hashValue="uyA6GW+HX8RcFC3rlAXbdot/p18Xpp/5q+FtwZE/Pi02RsrRRrmhQBAq+4TNzzC4c0vWKQKmumcT9K4J8/GrFA==" saltValue="aJBn6nMqiohwqMM6+MRvLA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(GGS Ost Turnhalle)&amp;R&amp;G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67" t="s">
        <v>24</v>
      </c>
      <c r="C3" s="167"/>
      <c r="D3" s="167"/>
      <c r="E3" s="167"/>
      <c r="F3" s="167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68" t="s">
        <v>27</v>
      </c>
      <c r="C6" s="168"/>
      <c r="D6" s="168"/>
      <c r="E6" s="168"/>
      <c r="F6" s="168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9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9" t="s">
        <v>43</v>
      </c>
      <c r="C17" s="169"/>
      <c r="D17" s="169"/>
      <c r="G17" s="7"/>
      <c r="H17" s="36"/>
    </row>
    <row r="18" spans="1:9" s="16" customFormat="1" x14ac:dyDescent="0.2">
      <c r="A18" s="20"/>
      <c r="B18" s="37" t="s">
        <v>44</v>
      </c>
      <c r="C18" s="170" t="s">
        <v>45</v>
      </c>
      <c r="D18" s="170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46</v>
      </c>
      <c r="C19" s="171" t="s">
        <v>47</v>
      </c>
      <c r="D19" s="171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48</v>
      </c>
      <c r="C20" s="171" t="s">
        <v>49</v>
      </c>
      <c r="D20" s="171"/>
      <c r="E20" s="171"/>
      <c r="F20" s="17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9" t="s">
        <v>60</v>
      </c>
      <c r="C28" s="169"/>
      <c r="D28" s="16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6" t="s">
        <v>105</v>
      </c>
      <c r="E53" s="166"/>
      <c r="F53" s="16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110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s="129" customFormat="1" x14ac:dyDescent="0.2">
      <c r="B60" s="130"/>
      <c r="E60" s="131"/>
      <c r="F60" s="132"/>
      <c r="G60" s="131"/>
      <c r="H60" s="133"/>
    </row>
    <row r="61" spans="1:9" x14ac:dyDescent="0.2">
      <c r="A61" s="134"/>
      <c r="B61" s="135"/>
      <c r="C61" s="134"/>
      <c r="D61" s="134"/>
      <c r="E61" s="136"/>
      <c r="F61" s="137"/>
      <c r="G61" s="136"/>
      <c r="H61" s="138"/>
    </row>
    <row r="62" spans="1:9" x14ac:dyDescent="0.2">
      <c r="A62" s="134"/>
      <c r="B62" s="135"/>
      <c r="C62" s="134"/>
      <c r="D62" s="134"/>
      <c r="E62" s="136"/>
      <c r="F62" s="137"/>
      <c r="G62" s="136"/>
      <c r="H62" s="138"/>
    </row>
    <row r="63" spans="1:9" x14ac:dyDescent="0.2">
      <c r="A63" s="134"/>
      <c r="B63" s="135"/>
      <c r="C63" s="134"/>
      <c r="D63" s="134"/>
      <c r="E63" s="136"/>
      <c r="F63" s="137"/>
      <c r="G63" s="136"/>
      <c r="H63" s="138"/>
    </row>
    <row r="64" spans="1:9" x14ac:dyDescent="0.2">
      <c r="A64" s="134"/>
      <c r="B64" s="135"/>
      <c r="C64" s="134"/>
      <c r="D64" s="140"/>
      <c r="E64" s="136"/>
      <c r="F64" s="137"/>
      <c r="G64" s="136"/>
      <c r="H64" s="138"/>
    </row>
    <row r="65" spans="5:8" x14ac:dyDescent="0.2">
      <c r="E65" s="49"/>
      <c r="F65" s="123"/>
      <c r="H65" s="124"/>
    </row>
  </sheetData>
  <sheetProtection algorithmName="SHA-512" hashValue="0T0aVAWWa1mNpUMww0ZHhjW8JLeuu9DC/jEns30UnLgQr48KUhkB01QFZ5ZcsMuZ5mUuDo2rG0asOS0IaO2Hog==" saltValue="WLwJOYlHrGX8Vvx1TN2AF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(GGS Ost Turnhalle)&amp;R&amp;G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23</v>
      </c>
      <c r="B3" s="167" t="s">
        <v>24</v>
      </c>
      <c r="C3" s="167"/>
      <c r="D3" s="167"/>
      <c r="E3" s="167"/>
      <c r="F3" s="167"/>
      <c r="G3" s="6" t="s">
        <v>109</v>
      </c>
      <c r="H3" s="29"/>
      <c r="I3" s="32" t="s">
        <v>130</v>
      </c>
    </row>
    <row r="4" spans="1:9" s="16" customFormat="1" x14ac:dyDescent="0.2">
      <c r="A4" s="20"/>
      <c r="B4" s="165"/>
      <c r="C4" s="165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68" t="s">
        <v>27</v>
      </c>
      <c r="C6" s="168"/>
      <c r="D6" s="168"/>
      <c r="E6" s="168"/>
      <c r="F6" s="168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9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9" t="s">
        <v>43</v>
      </c>
      <c r="C17" s="169"/>
      <c r="D17" s="169"/>
      <c r="G17" s="7"/>
      <c r="H17" s="36"/>
    </row>
    <row r="18" spans="1:9" s="16" customFormat="1" x14ac:dyDescent="0.2">
      <c r="A18" s="20"/>
      <c r="B18" s="37" t="s">
        <v>44</v>
      </c>
      <c r="C18" s="170" t="s">
        <v>45</v>
      </c>
      <c r="D18" s="170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46</v>
      </c>
      <c r="C19" s="171" t="s">
        <v>47</v>
      </c>
      <c r="D19" s="171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48</v>
      </c>
      <c r="C20" s="171" t="s">
        <v>49</v>
      </c>
      <c r="D20" s="171"/>
      <c r="E20" s="171"/>
      <c r="F20" s="17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9" t="s">
        <v>60</v>
      </c>
      <c r="C28" s="169"/>
      <c r="D28" s="16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4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6" t="s">
        <v>105</v>
      </c>
      <c r="E53" s="166"/>
      <c r="F53" s="16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23"/>
      <c r="H59" s="124"/>
    </row>
  </sheetData>
  <sheetProtection algorithmName="SHA-512" hashValue="IylB9Ib+k6f7jCgZ+EObaCxmjukwEbOSV/C7CO3g+C1NyFzkt+pPKoctxpp3F73aGoWxZ0vDDvFFdt6Y0Kye8Q==" saltValue="sY1Mh59vblrKTPFp0+JUM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(GGS Ost Turnhalle)&amp;R&amp;G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67" t="s">
        <v>24</v>
      </c>
      <c r="C3" s="167"/>
      <c r="D3" s="167"/>
      <c r="E3" s="167"/>
      <c r="F3" s="17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67" t="s">
        <v>27</v>
      </c>
      <c r="C6" s="167"/>
      <c r="D6" s="167"/>
      <c r="E6" s="167"/>
      <c r="F6" s="167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9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74" t="s">
        <v>43</v>
      </c>
      <c r="C17" s="174"/>
      <c r="D17" s="174"/>
      <c r="G17" s="7"/>
      <c r="H17" s="36"/>
    </row>
    <row r="18" spans="1:9" s="16" customFormat="1" x14ac:dyDescent="0.2">
      <c r="A18" s="20"/>
      <c r="B18" s="37" t="s">
        <v>44</v>
      </c>
      <c r="C18" s="170" t="s">
        <v>45</v>
      </c>
      <c r="D18" s="170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46</v>
      </c>
      <c r="C19" s="171" t="s">
        <v>47</v>
      </c>
      <c r="D19" s="171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48</v>
      </c>
      <c r="C20" s="171" t="s">
        <v>49</v>
      </c>
      <c r="D20" s="171"/>
      <c r="E20" s="171"/>
      <c r="F20" s="175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74" t="s">
        <v>60</v>
      </c>
      <c r="C28" s="174"/>
      <c r="D28" s="17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6" t="s">
        <v>105</v>
      </c>
      <c r="E53" s="166"/>
      <c r="F53" s="17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s="129" customFormat="1" x14ac:dyDescent="0.2">
      <c r="B60" s="130"/>
      <c r="E60" s="131"/>
      <c r="F60" s="132"/>
      <c r="G60" s="131"/>
      <c r="H60" s="133"/>
    </row>
    <row r="61" spans="1:9" x14ac:dyDescent="0.2">
      <c r="A61" s="159"/>
      <c r="B61" s="160"/>
      <c r="C61" s="159"/>
      <c r="D61" s="159"/>
      <c r="E61" s="161"/>
      <c r="F61" s="162"/>
      <c r="G61" s="161"/>
      <c r="H61" s="163"/>
    </row>
    <row r="62" spans="1:9" x14ac:dyDescent="0.2">
      <c r="A62" s="159"/>
      <c r="B62" s="160"/>
      <c r="C62" s="159"/>
      <c r="D62" s="159"/>
      <c r="E62" s="161"/>
      <c r="F62" s="162"/>
      <c r="G62" s="161"/>
      <c r="H62" s="163"/>
    </row>
    <row r="63" spans="1:9" x14ac:dyDescent="0.2">
      <c r="A63" s="134"/>
      <c r="B63" s="135"/>
      <c r="C63" s="134"/>
      <c r="D63" s="134"/>
      <c r="E63" s="136"/>
      <c r="F63" s="137"/>
      <c r="G63" s="136"/>
      <c r="H63" s="138"/>
    </row>
    <row r="64" spans="1:9" x14ac:dyDescent="0.2">
      <c r="A64" s="134"/>
      <c r="B64" s="135"/>
      <c r="C64" s="134"/>
      <c r="D64" s="140"/>
      <c r="E64" s="136"/>
      <c r="F64" s="137"/>
      <c r="G64" s="136"/>
      <c r="H64" s="138"/>
    </row>
    <row r="65" spans="5:8" x14ac:dyDescent="0.2">
      <c r="E65" s="49"/>
      <c r="F65" s="123"/>
      <c r="H65" s="124"/>
    </row>
  </sheetData>
  <sheetProtection algorithmName="SHA-512" hashValue="Su6crbOlZnN6jPLRmTBxKVK0l/WZQcT8hb9IBihrg9+PlgfaIMSLeQYOhowlqQx0b6yE4kRNCmaxdASr9JxTEA==" saltValue="jkrupLRqJo5KO4uLAHgl7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(GGS Ost Turnhalle)&amp;R&amp;G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67" t="s">
        <v>24</v>
      </c>
      <c r="C3" s="167"/>
      <c r="D3" s="167"/>
      <c r="E3" s="167"/>
      <c r="F3" s="17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2"/>
      <c r="C4" s="142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67" t="s">
        <v>27</v>
      </c>
      <c r="C6" s="167"/>
      <c r="D6" s="167"/>
      <c r="E6" s="167"/>
      <c r="F6" s="167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191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9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74" t="s">
        <v>43</v>
      </c>
      <c r="C17" s="174"/>
      <c r="D17" s="174"/>
      <c r="G17" s="7"/>
      <c r="H17" s="36"/>
    </row>
    <row r="18" spans="1:9" s="16" customFormat="1" x14ac:dyDescent="0.2">
      <c r="A18" s="20"/>
      <c r="B18" s="37" t="s">
        <v>44</v>
      </c>
      <c r="C18" s="170" t="s">
        <v>45</v>
      </c>
      <c r="D18" s="170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46</v>
      </c>
      <c r="C19" s="171" t="s">
        <v>47</v>
      </c>
      <c r="D19" s="171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48</v>
      </c>
      <c r="C20" s="171" t="s">
        <v>49</v>
      </c>
      <c r="D20" s="171"/>
      <c r="E20" s="171"/>
      <c r="F20" s="175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74" t="s">
        <v>60</v>
      </c>
      <c r="C28" s="174"/>
      <c r="D28" s="17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1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6" t="s">
        <v>105</v>
      </c>
      <c r="E53" s="166"/>
      <c r="F53" s="17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x14ac:dyDescent="0.2">
      <c r="E60" s="49"/>
      <c r="F60" s="123"/>
      <c r="H60" s="124"/>
    </row>
    <row r="61" spans="1:9" x14ac:dyDescent="0.2">
      <c r="A61" s="129"/>
      <c r="B61" s="130"/>
      <c r="C61" s="129"/>
      <c r="D61" s="129"/>
      <c r="E61" s="131"/>
      <c r="F61" s="132"/>
      <c r="G61" s="131"/>
      <c r="H61" s="133"/>
    </row>
  </sheetData>
  <sheetProtection algorithmName="SHA-512" hashValue="Ms3hPqXLMfPqbt+eCM1W2QS1DWsnFiCzAsNCl43LYmrbzUFbvMZLeT9HK9fuHE+HaHJvxhkVe9opWZxYCYidAw==" saltValue="VokK2H403OIC88R3yUDw7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(GGS Ost Turnhalle)&amp;R&amp;G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80" zoomScaleNormal="8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7" customFormat="1" ht="15.75" customHeight="1" x14ac:dyDescent="0.25">
      <c r="E3" s="98">
        <v>2027</v>
      </c>
      <c r="F3" s="98">
        <v>2028</v>
      </c>
      <c r="G3" s="98">
        <v>2029</v>
      </c>
      <c r="H3" s="98">
        <v>2030</v>
      </c>
      <c r="I3" s="98" t="s">
        <v>149</v>
      </c>
    </row>
    <row r="6" spans="1:9" s="97" customFormat="1" ht="15.75" customHeight="1" x14ac:dyDescent="0.25">
      <c r="A6" s="97" t="s">
        <v>133</v>
      </c>
      <c r="E6" s="108"/>
      <c r="F6" s="108"/>
      <c r="G6" s="108"/>
      <c r="H6" s="108"/>
      <c r="I6" s="99"/>
    </row>
    <row r="9" spans="1:9" s="97" customFormat="1" ht="15.75" customHeight="1" x14ac:dyDescent="0.25">
      <c r="A9" s="97" t="s">
        <v>150</v>
      </c>
      <c r="E9" s="100">
        <v>190</v>
      </c>
      <c r="F9" s="100">
        <v>190</v>
      </c>
      <c r="G9" s="100">
        <v>190</v>
      </c>
      <c r="H9" s="100">
        <v>190</v>
      </c>
      <c r="I9" s="100">
        <f>SUM(E9:H9)</f>
        <v>760</v>
      </c>
    </row>
    <row r="12" spans="1:9" ht="15.75" customHeight="1" x14ac:dyDescent="0.2">
      <c r="A12" s="97" t="s">
        <v>155</v>
      </c>
      <c r="E12" s="100">
        <f>E6*E9</f>
        <v>0</v>
      </c>
      <c r="F12" s="100">
        <f t="shared" ref="F12:H12" si="0">F6*F9</f>
        <v>0</v>
      </c>
      <c r="G12" s="100">
        <f t="shared" si="0"/>
        <v>0</v>
      </c>
      <c r="H12" s="100">
        <f t="shared" si="0"/>
        <v>0</v>
      </c>
      <c r="I12" s="101">
        <f>SUM(E12:H12)</f>
        <v>0</v>
      </c>
    </row>
    <row r="15" spans="1:9" s="97" customFormat="1" ht="15.75" customHeight="1" x14ac:dyDescent="0.25">
      <c r="A15" s="97" t="s">
        <v>154</v>
      </c>
      <c r="E15" s="106" t="s">
        <v>198</v>
      </c>
      <c r="F15" s="106" t="s">
        <v>198</v>
      </c>
      <c r="G15" s="106" t="s">
        <v>198</v>
      </c>
      <c r="H15" s="106" t="s">
        <v>198</v>
      </c>
    </row>
    <row r="18" spans="1:9" ht="15.75" customHeight="1" x14ac:dyDescent="0.2">
      <c r="A18" s="97" t="s">
        <v>156</v>
      </c>
      <c r="E18" s="102">
        <f>(IF(E15="SVS UR",'SVS UR'!$H$57,IF(E15="SVS Auf",'SVS Auf'!$H$57,0)))</f>
        <v>0</v>
      </c>
      <c r="F18" s="102">
        <f>(IF(F15="SVS UR",'SVS UR'!$H$57,IF(F15="SVS Auf",'SVS Auf'!$H$57,0)))</f>
        <v>0</v>
      </c>
      <c r="G18" s="102">
        <f>(IF(G15="SVS UR",'SVS UR'!$H$57,IF(G15="SVS Auf",'SVS Auf'!$H$57,0)))</f>
        <v>0</v>
      </c>
      <c r="H18" s="102">
        <f>(IF(H15="SVS UR",'SVS UR'!$H$57,IF(H15="SVS Auf",'SVS Auf'!$H$57,0)))</f>
        <v>0</v>
      </c>
    </row>
    <row r="21" spans="1:9" s="103" customFormat="1" ht="15.75" customHeight="1" x14ac:dyDescent="0.25">
      <c r="A21" s="103" t="s">
        <v>199</v>
      </c>
      <c r="E21" s="104">
        <f>E12*E18</f>
        <v>0</v>
      </c>
      <c r="F21" s="104">
        <f>F12*F18</f>
        <v>0</v>
      </c>
      <c r="G21" s="104">
        <f t="shared" ref="G21:H21" si="1">G12*G18</f>
        <v>0</v>
      </c>
      <c r="H21" s="104">
        <f t="shared" si="1"/>
        <v>0</v>
      </c>
      <c r="I21" s="105">
        <f>SUM(E21:H21)</f>
        <v>0</v>
      </c>
    </row>
  </sheetData>
  <sheetProtection algorithmName="SHA-512" hashValue="vpkaIZookoppfO9N66TkuvF7Jkwi3CmsqvcVf7j24cRpde4LC7XaJk1lMVhUE/XuscQPlZCBo9M6ZiByMnTf+g==" saltValue="lmaG5HfIcKztnYYECLX96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Aufsicht (GGS Ost Turnhalle)&amp;R&amp;G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76" t="s">
        <v>114</v>
      </c>
      <c r="B5" s="177"/>
      <c r="C5" s="125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2" t="s">
        <v>153</v>
      </c>
      <c r="B8" s="126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76" t="s">
        <v>115</v>
      </c>
      <c r="B10" s="177"/>
      <c r="C10" s="128"/>
      <c r="D10" s="127"/>
      <c r="E10" s="127"/>
      <c r="F10" s="127"/>
      <c r="G10" s="127"/>
      <c r="H10" s="127"/>
      <c r="I10" s="127"/>
      <c r="J10" s="127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76" t="s">
        <v>119</v>
      </c>
      <c r="B12" s="177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2" t="s">
        <v>153</v>
      </c>
      <c r="B15" s="126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76" t="s">
        <v>115</v>
      </c>
      <c r="B17" s="177"/>
      <c r="C17" s="128"/>
      <c r="D17" s="127"/>
      <c r="E17" s="127"/>
      <c r="F17" s="127"/>
      <c r="G17" s="127"/>
      <c r="H17" s="127"/>
      <c r="I17" s="127"/>
      <c r="J17" s="127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76" t="s">
        <v>119</v>
      </c>
      <c r="B19" s="177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2" t="s">
        <v>153</v>
      </c>
      <c r="B22" s="126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76" t="s">
        <v>115</v>
      </c>
      <c r="B24" s="177"/>
      <c r="C24" s="128"/>
      <c r="D24" s="127"/>
      <c r="E24" s="127"/>
      <c r="F24" s="127"/>
      <c r="G24" s="127"/>
      <c r="H24" s="127"/>
      <c r="I24" s="127"/>
      <c r="J24" s="127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76" t="s">
        <v>119</v>
      </c>
      <c r="B26" s="177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2" t="s">
        <v>153</v>
      </c>
      <c r="B29" s="126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76" t="s">
        <v>115</v>
      </c>
      <c r="B31" s="177"/>
      <c r="C31" s="128"/>
      <c r="D31" s="127"/>
      <c r="E31" s="127"/>
      <c r="F31" s="127"/>
      <c r="G31" s="127"/>
      <c r="H31" s="127"/>
      <c r="I31" s="127"/>
      <c r="J31" s="127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76" t="s">
        <v>119</v>
      </c>
      <c r="B33" s="177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78"/>
      <c r="B36" s="179"/>
      <c r="C36" s="90">
        <f>SUM(C12,C19,C26,C33)</f>
        <v>0</v>
      </c>
      <c r="D36" s="90">
        <f>SUM(D12,D19,D26,D33)</f>
        <v>0</v>
      </c>
      <c r="E36" s="90"/>
      <c r="F36" s="90"/>
      <c r="G36" s="90"/>
      <c r="H36" s="90"/>
      <c r="I36" s="90"/>
      <c r="J36" s="90"/>
      <c r="K36" s="9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78"/>
      <c r="B38" s="179"/>
      <c r="C38" s="144"/>
      <c r="D38" s="90"/>
      <c r="E38" s="90">
        <f>SUM(E12,E19,E26,E33)</f>
        <v>0</v>
      </c>
      <c r="F38" s="90">
        <f>SUM(F12,F19,F26,F33)</f>
        <v>0</v>
      </c>
      <c r="G38" s="90"/>
      <c r="H38" s="90"/>
      <c r="I38" s="90"/>
      <c r="J38" s="90"/>
      <c r="K38" s="9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78"/>
      <c r="B40" s="179"/>
      <c r="C40" s="144"/>
      <c r="D40" s="90"/>
      <c r="E40" s="90"/>
      <c r="F40" s="90"/>
      <c r="G40" s="90">
        <f t="shared" ref="G40:H40" si="4">SUM(G12,G19,G26,G33)</f>
        <v>0</v>
      </c>
      <c r="H40" s="90">
        <f t="shared" si="4"/>
        <v>0</v>
      </c>
      <c r="I40" s="90"/>
      <c r="J40" s="90"/>
      <c r="K40" s="9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78"/>
      <c r="B42" s="179"/>
      <c r="C42" s="144"/>
      <c r="D42" s="90"/>
      <c r="E42" s="90"/>
      <c r="F42" s="90"/>
      <c r="G42" s="90"/>
      <c r="H42" s="90"/>
      <c r="I42" s="90">
        <f>SUM(I14,I21,I28,I35)</f>
        <v>0</v>
      </c>
      <c r="J42" s="90">
        <f>SUM(J14,J21,J28,J35)</f>
        <v>0</v>
      </c>
      <c r="K42" s="9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80" t="s">
        <v>113</v>
      </c>
      <c r="B46" s="180"/>
      <c r="C46" s="180"/>
      <c r="D46" s="180"/>
      <c r="E46" s="180"/>
      <c r="F46" s="180"/>
      <c r="G46" s="180"/>
      <c r="H46" s="180"/>
      <c r="I46" s="180"/>
      <c r="J46" s="143"/>
      <c r="K46" s="22">
        <f>SUM(K36,K38,K40,K42)</f>
        <v>0</v>
      </c>
    </row>
  </sheetData>
  <sheetProtection algorithmName="SHA-512" hashValue="rLHkyb3eL5pP0bX91Q0zrWR7mgroSm9eGWfDJAoxKO4giA71gs0/8e1R3xhSfUjaYUsP2a8ptO2SUQ4KueVQxg==" saltValue="g1/oEtxo9FIrMCxVroy8Cg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(GGS Ost Turnhalle)&amp;R&amp;G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1" t="s">
        <v>200</v>
      </c>
      <c r="E3" s="71" t="s">
        <v>201</v>
      </c>
      <c r="F3" s="71" t="s">
        <v>202</v>
      </c>
      <c r="G3" s="71" t="s">
        <v>203</v>
      </c>
      <c r="H3" s="71" t="s">
        <v>148</v>
      </c>
    </row>
    <row r="4" spans="1:10" x14ac:dyDescent="0.2">
      <c r="D4" s="72" t="s">
        <v>123</v>
      </c>
      <c r="E4" s="72" t="s">
        <v>123</v>
      </c>
      <c r="F4" s="72" t="s">
        <v>123</v>
      </c>
      <c r="G4" s="72" t="s">
        <v>123</v>
      </c>
      <c r="H4" s="72" t="s">
        <v>123</v>
      </c>
    </row>
    <row r="5" spans="1:10" x14ac:dyDescent="0.2">
      <c r="D5" s="73"/>
      <c r="E5" s="73"/>
      <c r="F5" s="73"/>
      <c r="G5" s="73"/>
      <c r="H5" s="73"/>
    </row>
    <row r="6" spans="1:10" x14ac:dyDescent="0.2">
      <c r="D6" s="73"/>
      <c r="E6" s="73"/>
      <c r="F6" s="73"/>
      <c r="G6" s="73"/>
      <c r="H6" s="73"/>
    </row>
    <row r="7" spans="1:10" s="74" customFormat="1" ht="15" x14ac:dyDescent="0.2">
      <c r="A7" s="93" t="s">
        <v>120</v>
      </c>
      <c r="B7" s="95"/>
      <c r="C7" s="94"/>
      <c r="D7" s="75">
        <f>UR!O23*12</f>
        <v>0</v>
      </c>
      <c r="E7" s="75">
        <f>UR!O23*12</f>
        <v>0</v>
      </c>
      <c r="F7" s="75">
        <f>UR!O23*12</f>
        <v>0</v>
      </c>
      <c r="G7" s="75">
        <f>UR!O23*12</f>
        <v>0</v>
      </c>
      <c r="H7" s="75">
        <f>SUM(D7:G7)</f>
        <v>0</v>
      </c>
      <c r="J7" s="88"/>
    </row>
    <row r="10" spans="1:10" s="74" customFormat="1" ht="15" x14ac:dyDescent="0.2">
      <c r="A10" s="93" t="s">
        <v>121</v>
      </c>
      <c r="B10" s="95"/>
      <c r="C10" s="94"/>
      <c r="D10" s="75">
        <f>ZwischenR!O23</f>
        <v>0</v>
      </c>
      <c r="E10" s="75">
        <f>ZwischenR!O23*2</f>
        <v>0</v>
      </c>
      <c r="F10" s="75">
        <f>ZwischenR!O23*2</f>
        <v>0</v>
      </c>
      <c r="G10" s="75">
        <f>ZwischenR!O23*2</f>
        <v>0</v>
      </c>
      <c r="H10" s="75">
        <f>SUM(D10:G10)</f>
        <v>0</v>
      </c>
      <c r="J10" s="88"/>
    </row>
    <row r="13" spans="1:10" s="74" customFormat="1" ht="15" x14ac:dyDescent="0.2">
      <c r="A13" s="93" t="s">
        <v>122</v>
      </c>
      <c r="B13" s="95"/>
      <c r="C13" s="94"/>
      <c r="D13" s="75">
        <f>GrundR!O23</f>
        <v>0</v>
      </c>
      <c r="E13" s="75">
        <f>GrundR!O23</f>
        <v>0</v>
      </c>
      <c r="F13" s="75">
        <f>GrundR!O23</f>
        <v>0</v>
      </c>
      <c r="G13" s="75">
        <f>GrundR!O23</f>
        <v>0</v>
      </c>
      <c r="H13" s="75">
        <f>SUM(D13:G13)</f>
        <v>0</v>
      </c>
    </row>
    <row r="18" spans="1:10" s="74" customFormat="1" ht="15" x14ac:dyDescent="0.2">
      <c r="A18" s="93" t="s">
        <v>124</v>
      </c>
      <c r="B18" s="95"/>
      <c r="C18" s="94"/>
      <c r="D18" s="75">
        <f>Aufsicht!E21</f>
        <v>0</v>
      </c>
      <c r="E18" s="75">
        <f>Aufsicht!F21</f>
        <v>0</v>
      </c>
      <c r="F18" s="75">
        <f>Aufsicht!G21</f>
        <v>0</v>
      </c>
      <c r="G18" s="75">
        <f>Aufsicht!H21</f>
        <v>0</v>
      </c>
      <c r="H18" s="75">
        <f>SUM(D18:G18)</f>
        <v>0</v>
      </c>
      <c r="J18" s="88"/>
    </row>
    <row r="23" spans="1:10" s="74" customFormat="1" ht="15" x14ac:dyDescent="0.2">
      <c r="A23" s="93" t="s">
        <v>113</v>
      </c>
      <c r="B23" s="95"/>
      <c r="C23" s="94"/>
      <c r="D23" s="75">
        <f>Schmutzfang!K36</f>
        <v>0</v>
      </c>
      <c r="E23" s="75">
        <f>Schmutzfang!K38</f>
        <v>0</v>
      </c>
      <c r="F23" s="75">
        <f>Schmutzfang!K40</f>
        <v>0</v>
      </c>
      <c r="G23" s="75">
        <f>Schmutzfang!K42</f>
        <v>0</v>
      </c>
      <c r="H23" s="75">
        <f>SUM(D23:G23)</f>
        <v>0</v>
      </c>
    </row>
    <row r="30" spans="1:10" s="76" customFormat="1" ht="20.25" customHeight="1" x14ac:dyDescent="0.25">
      <c r="A30" s="96"/>
      <c r="B30" s="96"/>
      <c r="C30" s="96"/>
      <c r="D30" s="86"/>
      <c r="E30" s="181" t="s">
        <v>125</v>
      </c>
      <c r="F30" s="182"/>
      <c r="G30" s="182"/>
      <c r="H30" s="89">
        <f>SUM(H7,H10,H13,H18,H23)</f>
        <v>0</v>
      </c>
    </row>
    <row r="31" spans="1:10" s="78" customFormat="1" ht="6" customHeight="1" x14ac:dyDescent="0.25">
      <c r="A31" s="77"/>
      <c r="D31" s="87"/>
      <c r="E31" s="87"/>
      <c r="F31" s="87"/>
      <c r="G31" s="87"/>
    </row>
    <row r="32" spans="1:10" s="76" customFormat="1" ht="20.25" customHeight="1" x14ac:dyDescent="0.25">
      <c r="A32" s="96"/>
      <c r="B32" s="96"/>
      <c r="C32" s="96"/>
      <c r="D32" s="86"/>
      <c r="E32" s="181" t="s">
        <v>126</v>
      </c>
      <c r="F32" s="182"/>
      <c r="G32" s="182"/>
      <c r="H32" s="89">
        <f>H30/100*19</f>
        <v>0</v>
      </c>
    </row>
    <row r="33" spans="1:8" s="78" customFormat="1" ht="6" customHeight="1" x14ac:dyDescent="0.25">
      <c r="A33" s="77"/>
      <c r="D33" s="87"/>
      <c r="E33" s="87"/>
      <c r="F33" s="87"/>
      <c r="G33" s="87"/>
    </row>
    <row r="34" spans="1:8" s="76" customFormat="1" ht="20.25" customHeight="1" x14ac:dyDescent="0.25">
      <c r="A34" s="96"/>
      <c r="B34" s="96"/>
      <c r="C34" s="96"/>
      <c r="D34" s="86"/>
      <c r="E34" s="181" t="s">
        <v>127</v>
      </c>
      <c r="F34" s="182"/>
      <c r="G34" s="182"/>
      <c r="H34" s="89">
        <f>SUM(H30,H32)</f>
        <v>0</v>
      </c>
    </row>
    <row r="36" spans="1:8" ht="13.5" customHeight="1" x14ac:dyDescent="0.2"/>
  </sheetData>
  <sheetProtection algorithmName="SHA-512" hashValue="LaiFJBlJo5dcuubkgjYHw10OoC2DsU+Q3H8skzE0sH9LKgO01oNraYil/geQ2xffNGRMUnWVPOK0OnDdoFswzw==" saltValue="mTvKWHZhpesKRbGCL3cyFg==" spinCount="100000" sheet="1" objects="1" scenarios="1"/>
  <mergeCells count="3">
    <mergeCell ref="E30:G30"/>
    <mergeCell ref="E32:G32"/>
    <mergeCell ref="E34:G34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(GGS Ost Turnhalle)&amp;R&amp;G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Nord Turnhalle</dc:subject>
  <cp:lastModifiedBy>Petra Thaler</cp:lastModifiedBy>
  <cp:lastPrinted>2016-04-14T12:05:20Z</cp:lastPrinted>
  <dcterms:created xsi:type="dcterms:W3CDTF">2014-03-31T14:05:18Z</dcterms:created>
  <dcterms:modified xsi:type="dcterms:W3CDTF">2026-04-20T12:08:16Z</dcterms:modified>
</cp:coreProperties>
</file>